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1012"/>
  <workbookPr/>
  <mc:AlternateContent xmlns:mc="http://schemas.openxmlformats.org/markup-compatibility/2006">
    <mc:Choice Requires="x15">
      <x15ac:absPath xmlns:x15ac="http://schemas.microsoft.com/office/spreadsheetml/2010/11/ac" url="/Users/anatoliyioffe/Box/3GPP_Core_Team/01_3GPP_Contributions/21_Electronic_Meeting_April15-April20_2021/contributions/"/>
    </mc:Choice>
  </mc:AlternateContent>
  <xr:revisionPtr revIDLastSave="0" documentId="13_ncr:40009_{3F0FB76E-9700-4D42-856A-C0BA46C77826}" xr6:coauthVersionLast="36" xr6:coauthVersionMax="36" xr10:uidLastSave="{00000000-0000-0000-0000-000000000000}"/>
  <bookViews>
    <workbookView xWindow="1700" yWindow="2420" windowWidth="24020" windowHeight="16560" tabRatio="771" activeTab="2"/>
  </bookViews>
  <sheets>
    <sheet name="DNF 100MHz" sheetId="18" r:id="rId1"/>
    <sheet name="DNF 200MHz" sheetId="19" r:id="rId2"/>
    <sheet name="DFF 100MHz" sheetId="8" r:id="rId3"/>
    <sheet name="DFF 200MHz" sheetId="14" r:id="rId4"/>
    <sheet name="IFF 100MHz" sheetId="15" r:id="rId5"/>
    <sheet name="IFF 200MHz" sheetId="16" r:id="rId6"/>
  </sheets>
  <calcPr calcId="181029"/>
</workbook>
</file>

<file path=xl/calcChain.xml><?xml version="1.0" encoding="utf-8"?>
<calcChain xmlns="http://schemas.openxmlformats.org/spreadsheetml/2006/main">
  <c r="E25" i="8" l="1"/>
  <c r="E25" i="15" s="1"/>
  <c r="H21" i="8"/>
  <c r="K5" i="8"/>
  <c r="H21" i="14"/>
  <c r="K5" i="19"/>
  <c r="K28" i="19"/>
  <c r="K28" i="16"/>
  <c r="H21" i="19"/>
  <c r="H21" i="16"/>
  <c r="E27" i="19"/>
  <c r="E26" i="19"/>
  <c r="H24" i="19"/>
  <c r="H23" i="19"/>
  <c r="H22" i="19"/>
  <c r="M11" i="19"/>
  <c r="J11" i="19" s="1"/>
  <c r="J10" i="19" s="1"/>
  <c r="K9" i="19"/>
  <c r="K8" i="19"/>
  <c r="E28" i="19" s="1"/>
  <c r="K7" i="19"/>
  <c r="K6" i="19"/>
  <c r="K4" i="19"/>
  <c r="H22" i="18"/>
  <c r="K28" i="18"/>
  <c r="E27" i="18"/>
  <c r="E26" i="18"/>
  <c r="H24" i="18"/>
  <c r="H23" i="18"/>
  <c r="M11" i="18"/>
  <c r="J11" i="18" s="1"/>
  <c r="J10" i="18" s="1"/>
  <c r="K9" i="18"/>
  <c r="K8" i="18"/>
  <c r="E28" i="18" s="1"/>
  <c r="K7" i="18"/>
  <c r="K6" i="18"/>
  <c r="K4" i="18"/>
  <c r="H24" i="16"/>
  <c r="E27" i="16"/>
  <c r="E26" i="16"/>
  <c r="H23" i="16"/>
  <c r="H22" i="16"/>
  <c r="M11" i="16"/>
  <c r="J11" i="16"/>
  <c r="J10" i="16" s="1"/>
  <c r="K9" i="16"/>
  <c r="K8" i="16"/>
  <c r="K7" i="16"/>
  <c r="K6" i="16"/>
  <c r="E28" i="16" s="1"/>
  <c r="K4" i="16"/>
  <c r="K28" i="15"/>
  <c r="E28" i="15" s="1"/>
  <c r="H24" i="15"/>
  <c r="E27" i="15"/>
  <c r="E26" i="15"/>
  <c r="H23" i="15"/>
  <c r="H22" i="15"/>
  <c r="M11" i="15"/>
  <c r="J11" i="15" s="1"/>
  <c r="J10" i="15" s="1"/>
  <c r="K9" i="15"/>
  <c r="K8" i="15"/>
  <c r="K7" i="15"/>
  <c r="K6" i="15"/>
  <c r="K4" i="15"/>
  <c r="E27" i="14"/>
  <c r="E26" i="14"/>
  <c r="H24" i="14"/>
  <c r="H23" i="14"/>
  <c r="H22" i="14"/>
  <c r="M11" i="14"/>
  <c r="J11" i="14"/>
  <c r="J10" i="14" s="1"/>
  <c r="K8" i="14"/>
  <c r="K9" i="14"/>
  <c r="K7" i="14"/>
  <c r="K6" i="14"/>
  <c r="E28" i="14" s="1"/>
  <c r="K4" i="14"/>
  <c r="E28" i="8"/>
  <c r="J11" i="8"/>
  <c r="J10" i="8" s="1"/>
  <c r="E25" i="14" l="1"/>
  <c r="E25" i="16"/>
  <c r="E25" i="19"/>
  <c r="E25" i="18"/>
  <c r="K10" i="19"/>
  <c r="K12" i="19" s="1"/>
  <c r="K5" i="15"/>
  <c r="K10" i="15" s="1"/>
  <c r="K5" i="16"/>
  <c r="K10" i="16" s="1"/>
  <c r="K5" i="14"/>
  <c r="K10" i="14" s="1"/>
  <c r="K10" i="8"/>
  <c r="K5" i="18"/>
  <c r="K10" i="18" s="1"/>
  <c r="I10" i="19" l="1"/>
  <c r="K12" i="18"/>
  <c r="I10" i="18"/>
  <c r="I10" i="14"/>
  <c r="K12" i="14"/>
  <c r="K12" i="15"/>
  <c r="I10" i="15"/>
  <c r="I15" i="19"/>
  <c r="K15" i="19" s="1"/>
  <c r="K17" i="19" s="1"/>
  <c r="K12" i="16"/>
  <c r="I10" i="16"/>
  <c r="K14" i="19"/>
  <c r="G12" i="19"/>
  <c r="D12" i="19" s="1"/>
  <c r="C12" i="19" s="1"/>
  <c r="I12" i="19"/>
  <c r="K13" i="19"/>
  <c r="K12" i="8"/>
  <c r="I10" i="8"/>
  <c r="I12" i="16" l="1"/>
  <c r="G12" i="16"/>
  <c r="D12" i="16" s="1"/>
  <c r="C12" i="16" s="1"/>
  <c r="K13" i="16"/>
  <c r="K14" i="16"/>
  <c r="G12" i="15"/>
  <c r="D12" i="15" s="1"/>
  <c r="C12" i="15" s="1"/>
  <c r="K14" i="15"/>
  <c r="I12" i="15"/>
  <c r="I15" i="15" s="1"/>
  <c r="K15" i="15" s="1"/>
  <c r="K17" i="15" s="1"/>
  <c r="K13" i="15"/>
  <c r="G12" i="14"/>
  <c r="D12" i="14" s="1"/>
  <c r="C12" i="14" s="1"/>
  <c r="K13" i="14"/>
  <c r="K14" i="14"/>
  <c r="I12" i="14"/>
  <c r="I15" i="14" s="1"/>
  <c r="K15" i="14" s="1"/>
  <c r="K17" i="14" s="1"/>
  <c r="K13" i="8"/>
  <c r="G12" i="8"/>
  <c r="D12" i="8" s="1"/>
  <c r="C12" i="8" s="1"/>
  <c r="I12" i="8"/>
  <c r="I15" i="8" s="1"/>
  <c r="K15" i="8" s="1"/>
  <c r="K17" i="8" s="1"/>
  <c r="K14" i="8"/>
  <c r="K19" i="19"/>
  <c r="K18" i="19"/>
  <c r="G17" i="19"/>
  <c r="I15" i="16"/>
  <c r="K15" i="16" s="1"/>
  <c r="K17" i="16" s="1"/>
  <c r="G12" i="18"/>
  <c r="D12" i="18" s="1"/>
  <c r="C12" i="18" s="1"/>
  <c r="K13" i="18"/>
  <c r="I12" i="18"/>
  <c r="I15" i="18" s="1"/>
  <c r="K15" i="18" s="1"/>
  <c r="K17" i="18" s="1"/>
  <c r="K14" i="18"/>
  <c r="G17" i="8" l="1"/>
  <c r="K19" i="8"/>
  <c r="K18" i="8"/>
  <c r="G17" i="18"/>
  <c r="K19" i="18"/>
  <c r="K18" i="18"/>
  <c r="G17" i="15"/>
  <c r="K18" i="15"/>
  <c r="K19" i="15"/>
  <c r="G19" i="19"/>
  <c r="D17" i="19"/>
  <c r="G17" i="16"/>
  <c r="K19" i="16"/>
  <c r="K18" i="16"/>
  <c r="G17" i="14"/>
  <c r="K18" i="14"/>
  <c r="K19" i="14"/>
  <c r="G19" i="15" l="1"/>
  <c r="D17" i="15"/>
  <c r="G19" i="18"/>
  <c r="D17" i="18"/>
  <c r="G19" i="16"/>
  <c r="D17" i="16"/>
  <c r="C17" i="19"/>
  <c r="D29" i="19" s="1"/>
  <c r="D19" i="19"/>
  <c r="G19" i="14"/>
  <c r="D17" i="14"/>
  <c r="G19" i="8"/>
  <c r="D17" i="8"/>
  <c r="D19" i="16" l="1"/>
  <c r="C17" i="16"/>
  <c r="D29" i="16" s="1"/>
  <c r="D19" i="8"/>
  <c r="C17" i="8"/>
  <c r="D29" i="8" s="1"/>
  <c r="D19" i="15"/>
  <c r="C17" i="15"/>
  <c r="D29" i="15" s="1"/>
  <c r="D19" i="18"/>
  <c r="C17" i="18"/>
  <c r="D29" i="18" s="1"/>
  <c r="D19" i="14"/>
  <c r="C17" i="14"/>
  <c r="D29" i="14" s="1"/>
</calcChain>
</file>

<file path=xl/comments1.xml><?xml version="1.0" encoding="utf-8"?>
<comments xmlns="http://schemas.openxmlformats.org/spreadsheetml/2006/main">
  <authors>
    <author>Rose, Ian</author>
  </authors>
  <commentList>
    <comment ref="K12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Note use of "Ceiling" function to give value of dBm with 0.5dB resolution.</t>
        </r>
      </text>
    </comment>
    <comment ref="H21" authorId="0" shapeId="0">
      <text>
        <r>
          <rPr>
            <b/>
            <sz val="9"/>
            <color indexed="81"/>
            <rFont val="Tahoma"/>
            <family val="2"/>
          </rPr>
          <t>Anritsu:</t>
        </r>
        <r>
          <rPr>
            <sz val="9"/>
            <color indexed="81"/>
            <rFont val="Tahoma"/>
            <family val="2"/>
          </rPr>
          <t xml:space="preserve">
@43.5 GHz, measurement distance = 0.5m, direct near field system</t>
        </r>
      </text>
    </comment>
    <comment ref="B23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2.xml><?xml version="1.0" encoding="utf-8"?>
<comments xmlns="http://schemas.openxmlformats.org/spreadsheetml/2006/main">
  <authors>
    <author>Rose, Ian</author>
  </authors>
  <commentList>
    <comment ref="K12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Note use of "Ceiling" function to give value of dBm with 0.5dB resolution.</t>
        </r>
      </text>
    </comment>
    <comment ref="B23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3.xml><?xml version="1.0" encoding="utf-8"?>
<comments xmlns="http://schemas.openxmlformats.org/spreadsheetml/2006/main">
  <authors>
    <author>Rose, Ian</author>
  </authors>
  <commentList>
    <comment ref="K12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Note use of "Ceiling" function to give value of dBm with 0.5dB resolution.</t>
        </r>
      </text>
    </comment>
    <comment ref="H21" authorId="0" shapeId="0">
      <text>
        <r>
          <rPr>
            <b/>
            <sz val="9"/>
            <color rgb="FF000000"/>
            <rFont val="Tahoma"/>
            <family val="2"/>
          </rPr>
          <t>Keysight: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@43.5 GHz, measurement distance = 0.725m, direct far field system for radiating apertures &lt;=5cm in 15 cm devices</t>
        </r>
      </text>
    </comment>
    <comment ref="B23" authorId="0" shapeId="0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DL absolute power setting uncertainty at the Reference point</t>
        </r>
      </text>
    </comment>
    <comment ref="H24" authorId="0" shapeId="0">
      <text>
        <r>
          <rPr>
            <b/>
            <sz val="9"/>
            <color rgb="FF000000"/>
            <rFont val="Tahoma"/>
            <family val="2"/>
          </rPr>
          <t xml:space="preserve">Rose, Ian:
</t>
        </r>
        <r>
          <rPr>
            <sz val="9"/>
            <color rgb="FF000000"/>
            <rFont val="Tahoma"/>
            <family val="2"/>
          </rPr>
          <t>The UE has less gain than Rx beam peak in the direction of the Probe antenna, so a negative value should be entered.</t>
        </r>
      </text>
    </comment>
    <comment ref="E25" authorId="0" shapeId="0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@43GHz, assuming 2m cable with 3.5 dB/m plus 0.5 dB in the connectors. RAN5 could revise this value.</t>
        </r>
      </text>
    </comment>
  </commentList>
</comments>
</file>

<file path=xl/comments4.xml><?xml version="1.0" encoding="utf-8"?>
<comments xmlns="http://schemas.openxmlformats.org/spreadsheetml/2006/main">
  <authors>
    <author>Rose, Ian</author>
  </authors>
  <commentList>
    <comment ref="K12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Note use of "Ceiling" function to give value of dBm with 0.5dB resolution.</t>
        </r>
      </text>
    </comment>
    <comment ref="B23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5.xml><?xml version="1.0" encoding="utf-8"?>
<comments xmlns="http://schemas.openxmlformats.org/spreadsheetml/2006/main">
  <authors>
    <author>Rose, Ian</author>
  </authors>
  <commentList>
    <comment ref="K12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Note use of "Ceiling" function to give value of dBm with 0.5dB resolution.</t>
        </r>
      </text>
    </comment>
    <comment ref="H21" authorId="0" shapeId="0">
      <text>
        <r>
          <rPr>
            <b/>
            <sz val="9"/>
            <color indexed="81"/>
            <rFont val="Tahoma"/>
            <family val="2"/>
          </rPr>
          <t>Keysight:</t>
        </r>
        <r>
          <rPr>
            <sz val="9"/>
            <color indexed="81"/>
            <rFont val="Tahoma"/>
            <family val="2"/>
          </rPr>
          <t xml:space="preserve">
@43.5 GHz, measurement distance = 0.7m, indirect far field system for 15 cm devices/Quiet zone</t>
        </r>
      </text>
    </comment>
    <comment ref="B23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6.xml><?xml version="1.0" encoding="utf-8"?>
<comments xmlns="http://schemas.openxmlformats.org/spreadsheetml/2006/main">
  <authors>
    <author>Rose, Ian</author>
  </authors>
  <commentList>
    <comment ref="K12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Note use of "Ceiling" function to give value of dBm with 0.5dB resolution.</t>
        </r>
      </text>
    </comment>
    <comment ref="B23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sharedStrings.xml><?xml version="1.0" encoding="utf-8"?>
<sst xmlns="http://schemas.openxmlformats.org/spreadsheetml/2006/main" count="331" uniqueCount="58">
  <si>
    <t>Allowed noise increase dB</t>
  </si>
  <si>
    <t>UE thermal noise, dBm/Hz</t>
  </si>
  <si>
    <t>Total noise, dBm/Hz</t>
  </si>
  <si>
    <t>Target baseband SNR, dB</t>
  </si>
  <si>
    <t>Wanted signal, dBm/Hz</t>
  </si>
  <si>
    <t>fW/Hz</t>
  </si>
  <si>
    <t>Ratio</t>
  </si>
  <si>
    <t>At Reference point</t>
  </si>
  <si>
    <t>Free space path loss, dB</t>
  </si>
  <si>
    <t>Probe Antenna gain, dB</t>
  </si>
  <si>
    <t>At Probe Ant. input</t>
  </si>
  <si>
    <t>Cable loss, dB</t>
  </si>
  <si>
    <t>Backoff from P1dB</t>
  </si>
  <si>
    <t>At TE Amp output</t>
  </si>
  <si>
    <t>TE Power amplifier 1dB compression, dBm</t>
  </si>
  <si>
    <t>Requirements and allowed noise increase</t>
  </si>
  <si>
    <t>Parameters specified at Reference Point</t>
  </si>
  <si>
    <t>Wanted signal + headroom, dBm/Ch BW</t>
  </si>
  <si>
    <t>dBm/Hz</t>
    <phoneticPr fontId="1" type="noConversion"/>
  </si>
  <si>
    <t>pW/Hz</t>
    <phoneticPr fontId="1" type="noConversion"/>
  </si>
  <si>
    <t xml:space="preserve">Test system DL setting uncertainty, +/-dB </t>
  </si>
  <si>
    <t>Comment</t>
  </si>
  <si>
    <t>Beam peak search procedure/meas error</t>
  </si>
  <si>
    <t>Value in [ ]. 0.5dB is uncertainty for measurement grid error for IFF and DFF. Influence of beam peak search procedure is FFS.</t>
  </si>
  <si>
    <t xml:space="preserve"> - #PRBs</t>
  </si>
  <si>
    <t xml:space="preserve"> - Subcarriers per PRB</t>
  </si>
  <si>
    <t xml:space="preserve"> - Subcarrier spacing, kHz</t>
  </si>
  <si>
    <t>Wanted signal/wanted noise, dB "SNR"</t>
  </si>
  <si>
    <t>Baseband</t>
  </si>
  <si>
    <t>Refsens SNR from R4-1804589</t>
  </si>
  <si>
    <t>Test system parameters, from TR 38.810 v16.0.0</t>
  </si>
  <si>
    <t>15 cm devices</t>
  </si>
  <si>
    <t>15 cm device, 43.5 GHz</t>
  </si>
  <si>
    <t>Value in [ ] for DNF as antenna gain is a far field concept. Current value as per DFF/IFF assumptions, DNF value is FFS.</t>
  </si>
  <si>
    <t>Applied Signal and applied noise</t>
  </si>
  <si>
    <t>UE multi-band relaxation factor, dB</t>
  </si>
  <si>
    <t>38.101-2 Table 5.3.2-1, 120kHz SCS, 50MHz Ch BW</t>
  </si>
  <si>
    <t>Wanted noise Noc, dBm/15kHz</t>
  </si>
  <si>
    <t>Wanted noise Noc dBm/SCS</t>
  </si>
  <si>
    <t>Wanted noise Noc, dBm/Hz</t>
  </si>
  <si>
    <t>Wanted signal Es, dBm/SCS</t>
  </si>
  <si>
    <t>As agreed for RAN5 signalling test in TS 38.508</t>
  </si>
  <si>
    <t>Channel BW for #PRBs, MHz</t>
  </si>
  <si>
    <t>38.101-2 Table 5.3.2-1, 120kHz SCS, 100MHz Ch BW</t>
  </si>
  <si>
    <t>Specified UE Refsens, dBm/ChBW</t>
  </si>
  <si>
    <t xml:space="preserve"> - SNR at which Refsens applies, dB</t>
  </si>
  <si>
    <t>Value entered on "DFF 100MHz" tab</t>
  </si>
  <si>
    <t>38.101-2 Table 5.3.2-1, 120kHz SCS, 200MHz Ch BW</t>
  </si>
  <si>
    <t>Value entered on "IFF 100MHz" tab</t>
  </si>
  <si>
    <t>Value entered on "DFF 200MHz" tab</t>
  </si>
  <si>
    <t>Value in [ ] for DNF, as current value is for IFF and DFF. DNF value is FFS.</t>
  </si>
  <si>
    <t>Value entered on "DNF 100MHz" tab</t>
  </si>
  <si>
    <t>need checking</t>
  </si>
  <si>
    <r>
      <t>EIS</t>
    </r>
    <r>
      <rPr>
        <vertAlign val="subscript"/>
        <sz val="10"/>
        <rFont val="Arial"/>
        <family val="2"/>
      </rPr>
      <t xml:space="preserve">PC3, n262, 50MHz </t>
    </r>
    <r>
      <rPr>
        <sz val="10"/>
        <rFont val="Arial"/>
        <family val="2"/>
      </rPr>
      <t>from 38.101-2 Table 7.3.2.3-1</t>
    </r>
  </si>
  <si>
    <t>Largest PC3 value of ∆MBp from 38.101-2 Table 6.2.1.3-4, rounded</t>
  </si>
  <si>
    <t>For radiating apertures &lt;=5cm in 15 cm devices; add .89 difference in PL from 43.5 to 48.2 GHz</t>
  </si>
  <si>
    <t>EVM assumption for -13dB? UE vendors Req't is EVM &lt; 6% total; need checking</t>
  </si>
  <si>
    <t>Add .33 dB/m cable loss at 48.2 GHz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</si>
</sst>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92" formatCode="0.0"/>
    <numFmt numFmtId="194" formatCode="0.0000"/>
  </numFmts>
  <fonts count="11" x14ac:knownFonts="1"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vertAlign val="subscript"/>
      <sz val="10"/>
      <name val="Arial"/>
      <family val="2"/>
    </font>
    <font>
      <b/>
      <i/>
      <sz val="12"/>
      <name val="Arial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CCFF"/>
        <bgColor indexed="64"/>
      </patternFill>
    </fill>
    <fill>
      <patternFill patternType="gray125">
        <bgColor rgb="FFFFFF00"/>
      </patternFill>
    </fill>
    <fill>
      <patternFill patternType="gray125">
        <bgColor rgb="FFFFCC99"/>
      </patternFill>
    </fill>
    <fill>
      <patternFill patternType="gray125">
        <bgColor rgb="FF99CCFF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Alignment="1">
      <alignment horizontal="center"/>
    </xf>
    <xf numFmtId="192" fontId="2" fillId="0" borderId="0" xfId="0" applyNumberFormat="1" applyFont="1" applyFill="1" applyBorder="1" applyAlignment="1">
      <alignment horizontal="center"/>
    </xf>
    <xf numFmtId="0" fontId="0" fillId="0" borderId="1" xfId="0" applyBorder="1"/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192" fontId="0" fillId="0" borderId="0" xfId="0" applyNumberFormat="1" applyAlignment="1">
      <alignment horizontal="center"/>
    </xf>
    <xf numFmtId="192" fontId="0" fillId="0" borderId="4" xfId="0" applyNumberFormat="1" applyBorder="1" applyAlignment="1">
      <alignment horizontal="center"/>
    </xf>
    <xf numFmtId="192" fontId="0" fillId="0" borderId="0" xfId="0" applyNumberFormat="1" applyBorder="1" applyAlignment="1">
      <alignment horizontal="center"/>
    </xf>
    <xf numFmtId="192" fontId="0" fillId="2" borderId="2" xfId="0" applyNumberFormat="1" applyFill="1" applyBorder="1" applyAlignment="1">
      <alignment horizontal="center"/>
    </xf>
    <xf numFmtId="194" fontId="0" fillId="0" borderId="4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192" fontId="0" fillId="0" borderId="2" xfId="0" applyNumberFormat="1" applyBorder="1" applyAlignment="1">
      <alignment horizontal="center"/>
    </xf>
    <xf numFmtId="192" fontId="0" fillId="3" borderId="2" xfId="0" applyNumberFormat="1" applyFill="1" applyBorder="1" applyAlignment="1">
      <alignment horizontal="center"/>
    </xf>
    <xf numFmtId="192" fontId="0" fillId="0" borderId="5" xfId="0" applyNumberFormat="1" applyBorder="1" applyAlignment="1">
      <alignment horizontal="center"/>
    </xf>
    <xf numFmtId="192" fontId="0" fillId="0" borderId="6" xfId="0" applyNumberFormat="1" applyBorder="1" applyAlignment="1">
      <alignment horizontal="center"/>
    </xf>
    <xf numFmtId="192" fontId="0" fillId="0" borderId="7" xfId="0" applyNumberFormat="1" applyBorder="1" applyAlignment="1">
      <alignment horizontal="center"/>
    </xf>
    <xf numFmtId="192" fontId="2" fillId="0" borderId="4" xfId="0" applyNumberFormat="1" applyFont="1" applyBorder="1" applyAlignment="1">
      <alignment horizontal="center"/>
    </xf>
    <xf numFmtId="192" fontId="0" fillId="0" borderId="2" xfId="0" applyNumberFormat="1" applyFill="1" applyBorder="1" applyAlignment="1">
      <alignment horizontal="center"/>
    </xf>
    <xf numFmtId="192" fontId="0" fillId="4" borderId="2" xfId="0" applyNumberFormat="1" applyFill="1" applyBorder="1" applyAlignment="1">
      <alignment horizontal="center"/>
    </xf>
    <xf numFmtId="192" fontId="2" fillId="5" borderId="0" xfId="0" applyNumberFormat="1" applyFont="1" applyFill="1" applyBorder="1" applyAlignment="1">
      <alignment horizontal="center"/>
    </xf>
    <xf numFmtId="192" fontId="2" fillId="5" borderId="3" xfId="0" applyNumberFormat="1" applyFont="1" applyFill="1" applyBorder="1" applyAlignment="1">
      <alignment horizontal="center"/>
    </xf>
    <xf numFmtId="192" fontId="0" fillId="5" borderId="0" xfId="0" applyNumberFormat="1" applyFill="1" applyAlignment="1">
      <alignment horizontal="center"/>
    </xf>
    <xf numFmtId="192" fontId="2" fillId="0" borderId="7" xfId="0" applyNumberFormat="1" applyFont="1" applyFill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4" xfId="0" applyFont="1" applyFill="1" applyBorder="1"/>
    <xf numFmtId="192" fontId="0" fillId="0" borderId="0" xfId="0" applyNumberFormat="1" applyAlignment="1">
      <alignment horizontal="left"/>
    </xf>
    <xf numFmtId="2" fontId="0" fillId="0" borderId="4" xfId="0" applyNumberFormat="1" applyFont="1" applyBorder="1" applyAlignment="1">
      <alignment horizontal="center"/>
    </xf>
    <xf numFmtId="192" fontId="0" fillId="0" borderId="2" xfId="0" applyNumberFormat="1" applyFont="1" applyBorder="1" applyAlignment="1">
      <alignment horizontal="center"/>
    </xf>
    <xf numFmtId="192" fontId="0" fillId="5" borderId="3" xfId="0" applyNumberFormat="1" applyFont="1" applyFill="1" applyBorder="1" applyAlignment="1">
      <alignment horizontal="center"/>
    </xf>
    <xf numFmtId="192" fontId="0" fillId="5" borderId="0" xfId="0" applyNumberFormat="1" applyFont="1" applyFill="1" applyAlignment="1">
      <alignment horizontal="center"/>
    </xf>
    <xf numFmtId="0" fontId="0" fillId="0" borderId="4" xfId="0" applyFont="1" applyBorder="1"/>
    <xf numFmtId="0" fontId="0" fillId="5" borderId="0" xfId="0" applyFont="1" applyFill="1" applyBorder="1" applyAlignment="1">
      <alignment horizontal="center"/>
    </xf>
    <xf numFmtId="192" fontId="0" fillId="0" borderId="0" xfId="0" applyNumberFormat="1" applyFill="1" applyAlignment="1">
      <alignment horizontal="left" wrapText="1"/>
    </xf>
    <xf numFmtId="192" fontId="0" fillId="0" borderId="0" xfId="0" applyNumberFormat="1" applyFill="1" applyAlignment="1">
      <alignment horizontal="left"/>
    </xf>
    <xf numFmtId="0" fontId="0" fillId="3" borderId="4" xfId="0" applyFont="1" applyFill="1" applyBorder="1"/>
    <xf numFmtId="0" fontId="0" fillId="0" borderId="8" xfId="0" applyBorder="1" applyAlignment="1">
      <alignment horizontal="center"/>
    </xf>
    <xf numFmtId="0" fontId="0" fillId="0" borderId="9" xfId="0" applyBorder="1"/>
    <xf numFmtId="192" fontId="0" fillId="2" borderId="9" xfId="0" applyNumberFormat="1" applyFill="1" applyBorder="1" applyAlignment="1">
      <alignment horizontal="center"/>
    </xf>
    <xf numFmtId="192" fontId="0" fillId="0" borderId="9" xfId="0" applyNumberFormat="1" applyFill="1" applyBorder="1" applyAlignment="1">
      <alignment horizontal="center"/>
    </xf>
    <xf numFmtId="192" fontId="0" fillId="0" borderId="10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192" fontId="0" fillId="0" borderId="0" xfId="0" applyNumberFormat="1" applyFont="1" applyFill="1" applyAlignment="1">
      <alignment horizontal="left" wrapText="1"/>
    </xf>
    <xf numFmtId="192" fontId="0" fillId="5" borderId="0" xfId="0" applyNumberFormat="1" applyFont="1" applyFill="1" applyBorder="1" applyAlignment="1">
      <alignment horizontal="center"/>
    </xf>
    <xf numFmtId="2" fontId="0" fillId="0" borderId="0" xfId="0" applyNumberFormat="1"/>
    <xf numFmtId="192" fontId="0" fillId="0" borderId="0" xfId="0" applyNumberFormat="1"/>
    <xf numFmtId="0" fontId="0" fillId="0" borderId="9" xfId="0" applyFont="1" applyFill="1" applyBorder="1"/>
    <xf numFmtId="0" fontId="0" fillId="0" borderId="9" xfId="0" applyFont="1" applyBorder="1"/>
    <xf numFmtId="0" fontId="0" fillId="0" borderId="10" xfId="0" applyFont="1" applyBorder="1"/>
    <xf numFmtId="192" fontId="0" fillId="1" borderId="0" xfId="0" applyNumberFormat="1" applyFill="1" applyAlignment="1">
      <alignment horizontal="left"/>
    </xf>
    <xf numFmtId="192" fontId="0" fillId="6" borderId="2" xfId="0" applyNumberFormat="1" applyFill="1" applyBorder="1" applyAlignment="1">
      <alignment horizontal="center"/>
    </xf>
    <xf numFmtId="192" fontId="0" fillId="7" borderId="2" xfId="0" applyNumberFormat="1" applyFill="1" applyBorder="1" applyAlignment="1">
      <alignment horizontal="center"/>
    </xf>
    <xf numFmtId="192" fontId="0" fillId="6" borderId="9" xfId="0" applyNumberFormat="1" applyFill="1" applyBorder="1" applyAlignment="1">
      <alignment horizontal="center"/>
    </xf>
    <xf numFmtId="0" fontId="0" fillId="8" borderId="0" xfId="0" applyFont="1" applyFill="1" applyBorder="1" applyAlignment="1">
      <alignment horizontal="center"/>
    </xf>
    <xf numFmtId="192" fontId="0" fillId="8" borderId="0" xfId="0" applyNumberFormat="1" applyFont="1" applyFill="1" applyBorder="1" applyAlignment="1">
      <alignment horizontal="center"/>
    </xf>
    <xf numFmtId="192" fontId="2" fillId="8" borderId="3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2" borderId="0" xfId="0" applyFont="1" applyFill="1" applyAlignment="1"/>
    <xf numFmtId="0" fontId="0" fillId="2" borderId="0" xfId="0" applyFill="1" applyAlignment="1"/>
    <xf numFmtId="0" fontId="2" fillId="3" borderId="0" xfId="0" applyFont="1" applyFill="1" applyAlignment="1"/>
    <xf numFmtId="0" fontId="0" fillId="3" borderId="0" xfId="0" applyFill="1" applyAlignment="1"/>
    <xf numFmtId="0" fontId="8" fillId="0" borderId="8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192" fontId="2" fillId="0" borderId="11" xfId="0" applyNumberFormat="1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4" borderId="0" xfId="0" applyFont="1" applyFill="1" applyAlignment="1"/>
    <xf numFmtId="0" fontId="0" fillId="4" borderId="0" xfId="0" applyFill="1" applyAlignment="1"/>
    <xf numFmtId="0" fontId="0" fillId="5" borderId="0" xfId="0" applyFont="1" applyFill="1" applyAlignment="1"/>
    <xf numFmtId="0" fontId="0" fillId="5" borderId="0" xfId="0" applyFill="1" applyAlignment="1"/>
    <xf numFmtId="0" fontId="0" fillId="0" borderId="0" xfId="0" applyAlignment="1">
      <alignment horizontal="left"/>
    </xf>
    <xf numFmtId="192" fontId="0" fillId="2" borderId="0" xfId="0" applyNumberFormat="1" applyFill="1" applyAlignment="1">
      <alignment horizontal="left" wrapText="1"/>
    </xf>
    <xf numFmtId="192" fontId="0" fillId="9" borderId="0" xfId="0" applyNumberFormat="1" applyFill="1" applyAlignment="1">
      <alignment horizontal="left"/>
    </xf>
    <xf numFmtId="192" fontId="0" fillId="9" borderId="0" xfId="0" applyNumberFormat="1" applyFill="1" applyAlignment="1">
      <alignment horizontal="left" wrapText="1"/>
    </xf>
    <xf numFmtId="192" fontId="0" fillId="2" borderId="0" xfId="0" applyNumberFormat="1" applyFill="1" applyAlignment="1">
      <alignment horizontal="left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O34"/>
  <sheetViews>
    <sheetView zoomScale="90" zoomScaleNormal="90" workbookViewId="0">
      <selection activeCell="M16" sqref="M16"/>
    </sheetView>
  </sheetViews>
  <sheetFormatPr baseColWidth="10" defaultColWidth="9.1640625" defaultRowHeight="13" x14ac:dyDescent="0.15"/>
  <cols>
    <col min="1" max="1" width="2.5" customWidth="1"/>
    <col min="2" max="2" width="40.6640625" customWidth="1"/>
    <col min="3" max="4" width="8.5" customWidth="1"/>
    <col min="5" max="8" width="8.5" style="1" customWidth="1"/>
    <col min="9" max="11" width="8.5" customWidth="1"/>
    <col min="12" max="12" width="1.6640625" customWidth="1"/>
    <col min="13" max="13" width="8.5" customWidth="1"/>
    <col min="14" max="14" width="55.6640625" customWidth="1"/>
    <col min="15" max="15" width="8.5" customWidth="1"/>
    <col min="16" max="16" width="2.5" customWidth="1"/>
  </cols>
  <sheetData>
    <row r="1" spans="2:15" ht="14" thickBot="1" x14ac:dyDescent="0.2"/>
    <row r="2" spans="2:15" x14ac:dyDescent="0.15">
      <c r="B2" s="65" t="s">
        <v>34</v>
      </c>
      <c r="C2" s="67" t="s">
        <v>13</v>
      </c>
      <c r="D2" s="68"/>
      <c r="E2" s="7"/>
      <c r="F2" s="67" t="s">
        <v>10</v>
      </c>
      <c r="G2" s="68"/>
      <c r="H2" s="5"/>
      <c r="I2" s="69" t="s">
        <v>7</v>
      </c>
      <c r="J2" s="70"/>
      <c r="K2" s="71"/>
      <c r="L2" s="44"/>
      <c r="M2" s="39" t="s">
        <v>28</v>
      </c>
      <c r="N2" s="29" t="s">
        <v>21</v>
      </c>
      <c r="O2" s="9"/>
    </row>
    <row r="3" spans="2:15" ht="14" thickBot="1" x14ac:dyDescent="0.2">
      <c r="B3" s="66"/>
      <c r="C3" s="20" t="s">
        <v>19</v>
      </c>
      <c r="D3" s="6" t="s">
        <v>18</v>
      </c>
      <c r="E3" s="7"/>
      <c r="F3" s="20" t="s">
        <v>5</v>
      </c>
      <c r="G3" s="6" t="s">
        <v>18</v>
      </c>
      <c r="H3" s="5"/>
      <c r="I3" s="20" t="s">
        <v>5</v>
      </c>
      <c r="J3" s="5" t="s">
        <v>6</v>
      </c>
      <c r="K3" s="6"/>
      <c r="L3" s="6"/>
      <c r="M3" s="40"/>
      <c r="N3" s="29"/>
      <c r="O3" s="9"/>
    </row>
    <row r="4" spans="2:15" x14ac:dyDescent="0.15">
      <c r="B4" s="34" t="s">
        <v>44</v>
      </c>
      <c r="C4" s="10"/>
      <c r="D4" s="21"/>
      <c r="E4" s="7"/>
      <c r="F4" s="10"/>
      <c r="G4" s="21"/>
      <c r="H4" s="5"/>
      <c r="I4" s="10"/>
      <c r="J4" s="11"/>
      <c r="K4" s="54">
        <f>'DFF 100MHz'!K4</f>
        <v>-82.8</v>
      </c>
      <c r="L4" s="15"/>
      <c r="M4" s="40"/>
      <c r="N4" s="53" t="s">
        <v>46</v>
      </c>
      <c r="O4" s="9"/>
    </row>
    <row r="5" spans="2:15" x14ac:dyDescent="0.15">
      <c r="B5" s="50" t="s">
        <v>35</v>
      </c>
      <c r="C5" s="10"/>
      <c r="D5" s="21"/>
      <c r="E5" s="7"/>
      <c r="F5" s="10"/>
      <c r="G5" s="21"/>
      <c r="H5" s="5"/>
      <c r="I5" s="10"/>
      <c r="J5" s="11"/>
      <c r="K5" s="54">
        <f>'DFF 100MHz'!K5</f>
        <v>1</v>
      </c>
      <c r="L5" s="15"/>
      <c r="M5" s="40"/>
      <c r="N5" s="53" t="s">
        <v>46</v>
      </c>
      <c r="O5" s="9"/>
    </row>
    <row r="6" spans="2:15" x14ac:dyDescent="0.15">
      <c r="B6" s="34" t="s">
        <v>26</v>
      </c>
      <c r="C6" s="10"/>
      <c r="D6" s="21"/>
      <c r="E6" s="7"/>
      <c r="F6" s="10"/>
      <c r="G6" s="21"/>
      <c r="H6" s="5"/>
      <c r="I6" s="10"/>
      <c r="J6" s="11"/>
      <c r="K6" s="54">
        <f>'DFF 100MHz'!K6</f>
        <v>120</v>
      </c>
      <c r="L6" s="15"/>
      <c r="M6" s="40"/>
      <c r="N6" s="53" t="s">
        <v>46</v>
      </c>
      <c r="O6" s="9"/>
    </row>
    <row r="7" spans="2:15" x14ac:dyDescent="0.15">
      <c r="B7" s="34" t="s">
        <v>24</v>
      </c>
      <c r="C7" s="10"/>
      <c r="D7" s="21"/>
      <c r="E7" s="7"/>
      <c r="F7" s="10"/>
      <c r="G7" s="21"/>
      <c r="H7" s="5"/>
      <c r="I7" s="10"/>
      <c r="J7" s="11"/>
      <c r="K7" s="54">
        <f>'DFF 100MHz'!K7</f>
        <v>32</v>
      </c>
      <c r="L7" s="15"/>
      <c r="M7" s="40"/>
      <c r="N7" s="53" t="s">
        <v>46</v>
      </c>
      <c r="O7" s="9"/>
    </row>
    <row r="8" spans="2:15" x14ac:dyDescent="0.15">
      <c r="B8" s="34" t="s">
        <v>25</v>
      </c>
      <c r="C8" s="10"/>
      <c r="D8" s="21"/>
      <c r="E8" s="7"/>
      <c r="F8" s="10"/>
      <c r="G8" s="21"/>
      <c r="H8" s="5"/>
      <c r="I8" s="10"/>
      <c r="J8" s="11"/>
      <c r="K8" s="54">
        <f>'DFF 100MHz'!K8</f>
        <v>12</v>
      </c>
      <c r="L8" s="15"/>
      <c r="M8" s="40"/>
      <c r="N8" s="53" t="s">
        <v>46</v>
      </c>
      <c r="O8" s="9"/>
    </row>
    <row r="9" spans="2:15" x14ac:dyDescent="0.15">
      <c r="B9" s="34" t="s">
        <v>45</v>
      </c>
      <c r="C9" s="10"/>
      <c r="D9" s="21"/>
      <c r="E9" s="7"/>
      <c r="F9" s="10"/>
      <c r="G9" s="21"/>
      <c r="H9" s="5"/>
      <c r="I9" s="10"/>
      <c r="J9" s="11"/>
      <c r="K9" s="55">
        <f>'DFF 100MHz'!K9</f>
        <v>-1</v>
      </c>
      <c r="L9" s="15"/>
      <c r="M9" s="40"/>
      <c r="N9" s="53" t="s">
        <v>46</v>
      </c>
      <c r="O9" s="9"/>
    </row>
    <row r="10" spans="2:15" x14ac:dyDescent="0.15">
      <c r="B10" s="8" t="s">
        <v>1</v>
      </c>
      <c r="C10" s="13"/>
      <c r="D10" s="21"/>
      <c r="E10" s="7"/>
      <c r="F10" s="13"/>
      <c r="G10" s="21"/>
      <c r="H10" s="5"/>
      <c r="I10" s="13">
        <f>(10^18)*(10^-3)*10^(K10/10)</f>
        <v>0.18050429060387765</v>
      </c>
      <c r="J10" s="14">
        <f>J11-1</f>
        <v>0.25892541179416728</v>
      </c>
      <c r="K10" s="15">
        <f>K4+K5-(10*LOG(K6*1000*K7*K8))-K9</f>
        <v>-157.43512470415155</v>
      </c>
      <c r="L10" s="45"/>
      <c r="M10" s="40"/>
      <c r="N10" s="29"/>
      <c r="O10" s="9"/>
    </row>
    <row r="11" spans="2:15" x14ac:dyDescent="0.15">
      <c r="B11" s="8" t="s">
        <v>0</v>
      </c>
      <c r="C11" s="10"/>
      <c r="D11" s="21"/>
      <c r="E11" s="7"/>
      <c r="F11" s="10"/>
      <c r="G11" s="21"/>
      <c r="H11" s="5"/>
      <c r="I11" s="10"/>
      <c r="J11" s="14">
        <f>10^(M11/10)</f>
        <v>1.2589254117941673</v>
      </c>
      <c r="K11" s="45"/>
      <c r="L11" s="45"/>
      <c r="M11" s="56">
        <f>'DFF 100MHz'!M11</f>
        <v>1</v>
      </c>
      <c r="N11" s="53" t="s">
        <v>46</v>
      </c>
      <c r="O11" s="9"/>
    </row>
    <row r="12" spans="2:15" x14ac:dyDescent="0.15">
      <c r="B12" s="38" t="s">
        <v>39</v>
      </c>
      <c r="C12" s="30">
        <f>10^(D12/10)*(10^12)*(10^-3)</f>
        <v>1.1912420080273671</v>
      </c>
      <c r="D12" s="31">
        <f>G12-E$25</f>
        <v>-89.240000000000009</v>
      </c>
      <c r="E12" s="7"/>
      <c r="F12" s="13"/>
      <c r="G12" s="15">
        <f>K12-H$24-H$21-H$22+H$23</f>
        <v>-97.9</v>
      </c>
      <c r="H12" s="5"/>
      <c r="I12" s="13">
        <f>(10^18)*(10^-3)*10^(K12/10)</f>
        <v>0.70794578438413469</v>
      </c>
      <c r="J12" s="11"/>
      <c r="K12" s="16">
        <f>CEILING(K10+10*LOG(1/J10),0.5)</f>
        <v>-151.5</v>
      </c>
      <c r="L12" s="15"/>
      <c r="M12" s="40"/>
      <c r="N12" s="29"/>
      <c r="O12" s="9"/>
    </row>
    <row r="13" spans="2:15" x14ac:dyDescent="0.15">
      <c r="B13" s="50" t="s">
        <v>37</v>
      </c>
      <c r="C13" s="30"/>
      <c r="D13" s="31"/>
      <c r="E13" s="7"/>
      <c r="F13" s="13"/>
      <c r="G13" s="15"/>
      <c r="H13" s="5"/>
      <c r="I13" s="13"/>
      <c r="J13" s="11"/>
      <c r="K13" s="21">
        <f>K12+10*LOG(15000)</f>
        <v>-109.73908740944319</v>
      </c>
      <c r="L13" s="15"/>
      <c r="M13" s="40"/>
      <c r="N13" s="29"/>
      <c r="O13" s="9"/>
    </row>
    <row r="14" spans="2:15" x14ac:dyDescent="0.15">
      <c r="B14" s="50" t="s">
        <v>38</v>
      </c>
      <c r="C14" s="30"/>
      <c r="D14" s="31"/>
      <c r="E14" s="7"/>
      <c r="F14" s="13"/>
      <c r="G14" s="15"/>
      <c r="H14" s="5"/>
      <c r="I14" s="13"/>
      <c r="J14" s="11"/>
      <c r="K14" s="21">
        <f>K12+10*LOG(K6*1000)</f>
        <v>-100.70818753952375</v>
      </c>
      <c r="L14" s="15"/>
      <c r="M14" s="40"/>
      <c r="N14" s="29"/>
      <c r="O14" s="9"/>
    </row>
    <row r="15" spans="2:15" x14ac:dyDescent="0.15">
      <c r="B15" s="8" t="s">
        <v>2</v>
      </c>
      <c r="C15" s="27"/>
      <c r="D15" s="15"/>
      <c r="E15" s="7"/>
      <c r="F15" s="13"/>
      <c r="G15" s="15"/>
      <c r="H15" s="5"/>
      <c r="I15" s="13">
        <f>I10+I12</f>
        <v>0.88845007498801232</v>
      </c>
      <c r="J15" s="11"/>
      <c r="K15" s="15">
        <f>10*LOG(I15*10^-15)</f>
        <v>-150.51366971647536</v>
      </c>
      <c r="L15" s="15"/>
      <c r="M15" s="40"/>
      <c r="N15" s="29"/>
      <c r="O15" s="9"/>
    </row>
    <row r="16" spans="2:15" x14ac:dyDescent="0.15">
      <c r="B16" s="8" t="s">
        <v>3</v>
      </c>
      <c r="C16" s="27"/>
      <c r="D16" s="21"/>
      <c r="E16" s="7"/>
      <c r="F16" s="10"/>
      <c r="G16" s="21"/>
      <c r="H16" s="5"/>
      <c r="I16" s="10"/>
      <c r="J16" s="11"/>
      <c r="K16" s="15"/>
      <c r="L16" s="15"/>
      <c r="M16" s="41">
        <v>20.6</v>
      </c>
      <c r="N16" s="29"/>
      <c r="O16" s="9"/>
    </row>
    <row r="17" spans="2:15" x14ac:dyDescent="0.15">
      <c r="B17" s="8" t="s">
        <v>4</v>
      </c>
      <c r="C17" s="30">
        <f>10^(D17/10)*10^12*10^-3</f>
        <v>171.64573961281471</v>
      </c>
      <c r="D17" s="31">
        <f>G17-E$25</f>
        <v>-67.653669716475378</v>
      </c>
      <c r="E17" s="7"/>
      <c r="F17" s="10"/>
      <c r="G17" s="15">
        <f>K17-H$24-H$21-H$22+H$23</f>
        <v>-76.313669716475374</v>
      </c>
      <c r="H17" s="5"/>
      <c r="I17" s="10"/>
      <c r="J17" s="11"/>
      <c r="K17" s="15">
        <f>K15+M16</f>
        <v>-129.91366971647537</v>
      </c>
      <c r="L17" s="15"/>
      <c r="M17" s="40"/>
      <c r="N17" s="29"/>
      <c r="O17" s="9"/>
    </row>
    <row r="18" spans="2:15" x14ac:dyDescent="0.15">
      <c r="B18" s="50" t="s">
        <v>40</v>
      </c>
      <c r="C18" s="30"/>
      <c r="D18" s="31"/>
      <c r="E18" s="7"/>
      <c r="F18" s="10"/>
      <c r="G18" s="15"/>
      <c r="H18" s="5"/>
      <c r="I18" s="10"/>
      <c r="J18" s="11"/>
      <c r="K18" s="21">
        <f>K17+10*LOG(K6*1000)</f>
        <v>-79.121857255999117</v>
      </c>
      <c r="L18" s="15"/>
      <c r="M18" s="40"/>
      <c r="N18" s="29"/>
      <c r="O18" s="9"/>
    </row>
    <row r="19" spans="2:15" x14ac:dyDescent="0.15">
      <c r="B19" s="38" t="s">
        <v>27</v>
      </c>
      <c r="C19" s="27"/>
      <c r="D19" s="21">
        <f>D17-D12</f>
        <v>21.586330283524632</v>
      </c>
      <c r="E19" s="7"/>
      <c r="F19" s="10"/>
      <c r="G19" s="21">
        <f>G17-G12</f>
        <v>21.586330283524632</v>
      </c>
      <c r="H19" s="5"/>
      <c r="I19" s="10"/>
      <c r="J19" s="11"/>
      <c r="K19" s="16">
        <f>K17-K12</f>
        <v>21.586330283524632</v>
      </c>
      <c r="L19" s="15"/>
      <c r="M19" s="42"/>
      <c r="N19" s="29"/>
      <c r="O19" s="9"/>
    </row>
    <row r="20" spans="2:15" ht="12.5" customHeight="1" x14ac:dyDescent="0.15">
      <c r="B20" s="8"/>
      <c r="C20" s="10"/>
      <c r="D20" s="21"/>
      <c r="E20" s="7"/>
      <c r="F20" s="10"/>
      <c r="G20" s="21"/>
      <c r="H20" s="5"/>
      <c r="I20" s="10"/>
      <c r="J20" s="11"/>
      <c r="K20" s="15"/>
      <c r="L20" s="15"/>
      <c r="M20" s="42"/>
      <c r="N20" s="29"/>
      <c r="O20" s="9"/>
    </row>
    <row r="21" spans="2:15" ht="12.5" customHeight="1" x14ac:dyDescent="0.15">
      <c r="B21" s="8" t="s">
        <v>8</v>
      </c>
      <c r="C21" s="10"/>
      <c r="D21" s="21"/>
      <c r="E21" s="7"/>
      <c r="F21" s="10"/>
      <c r="G21" s="21"/>
      <c r="H21" s="35">
        <v>-59.1</v>
      </c>
      <c r="I21" s="10"/>
      <c r="J21" s="11"/>
      <c r="K21" s="15"/>
      <c r="L21" s="15"/>
      <c r="M21" s="42"/>
      <c r="N21" s="36" t="s">
        <v>32</v>
      </c>
      <c r="O21" s="9"/>
    </row>
    <row r="22" spans="2:15" ht="12.5" customHeight="1" x14ac:dyDescent="0.15">
      <c r="B22" s="8" t="s">
        <v>9</v>
      </c>
      <c r="C22" s="10"/>
      <c r="D22" s="21"/>
      <c r="E22" s="7"/>
      <c r="F22" s="10"/>
      <c r="G22" s="21"/>
      <c r="H22" s="58">
        <f>'DFF 100MHz'!H22</f>
        <v>12</v>
      </c>
      <c r="I22" s="10"/>
      <c r="J22" s="11"/>
      <c r="K22" s="15"/>
      <c r="L22" s="15"/>
      <c r="M22" s="42"/>
      <c r="N22" s="36" t="s">
        <v>33</v>
      </c>
      <c r="O22" s="9"/>
    </row>
    <row r="23" spans="2:15" ht="12.5" customHeight="1" x14ac:dyDescent="0.15">
      <c r="B23" s="28" t="s">
        <v>20</v>
      </c>
      <c r="C23" s="10"/>
      <c r="D23" s="21"/>
      <c r="E23" s="7"/>
      <c r="F23" s="10"/>
      <c r="G23" s="21"/>
      <c r="H23" s="58">
        <f>'DFF 100MHz'!H23</f>
        <v>6</v>
      </c>
      <c r="I23" s="10"/>
      <c r="J23" s="11"/>
      <c r="K23" s="15"/>
      <c r="L23" s="15"/>
      <c r="M23" s="42"/>
      <c r="N23" s="36" t="s">
        <v>50</v>
      </c>
      <c r="O23" s="9"/>
    </row>
    <row r="24" spans="2:15" ht="12.5" customHeight="1" x14ac:dyDescent="0.15">
      <c r="B24" s="34" t="s">
        <v>22</v>
      </c>
      <c r="C24" s="10"/>
      <c r="D24" s="21"/>
      <c r="E24" s="7"/>
      <c r="F24" s="10"/>
      <c r="G24" s="21"/>
      <c r="H24" s="58">
        <f>'DFF 100MHz'!H24</f>
        <v>-0.5</v>
      </c>
      <c r="I24" s="10"/>
      <c r="J24" s="11"/>
      <c r="K24" s="15"/>
      <c r="L24" s="15"/>
      <c r="M24" s="42"/>
      <c r="N24" s="53" t="s">
        <v>46</v>
      </c>
      <c r="O24" s="9"/>
    </row>
    <row r="25" spans="2:15" x14ac:dyDescent="0.15">
      <c r="B25" s="8" t="s">
        <v>11</v>
      </c>
      <c r="C25" s="10"/>
      <c r="D25" s="21"/>
      <c r="E25" s="59">
        <f>'DFF 100MHz'!E25</f>
        <v>-8.66</v>
      </c>
      <c r="F25" s="10"/>
      <c r="G25" s="21"/>
      <c r="H25" s="2"/>
      <c r="I25" s="10"/>
      <c r="J25" s="11"/>
      <c r="K25" s="15"/>
      <c r="L25" s="15"/>
      <c r="M25" s="42"/>
      <c r="N25" s="53" t="s">
        <v>46</v>
      </c>
      <c r="O25" s="9"/>
    </row>
    <row r="26" spans="2:15" x14ac:dyDescent="0.15">
      <c r="B26" s="8" t="s">
        <v>12</v>
      </c>
      <c r="C26" s="10"/>
      <c r="D26" s="21"/>
      <c r="E26" s="59">
        <f>'DFF 100MHz'!E26</f>
        <v>-13</v>
      </c>
      <c r="F26" s="10"/>
      <c r="G26" s="21"/>
      <c r="H26" s="2"/>
      <c r="I26" s="10"/>
      <c r="J26" s="11"/>
      <c r="K26" s="15"/>
      <c r="L26" s="15"/>
      <c r="M26" s="42"/>
      <c r="N26" s="53" t="s">
        <v>46</v>
      </c>
      <c r="O26" s="9"/>
    </row>
    <row r="27" spans="2:15" x14ac:dyDescent="0.15">
      <c r="B27" s="28" t="s">
        <v>14</v>
      </c>
      <c r="C27" s="10"/>
      <c r="D27" s="21"/>
      <c r="E27" s="59">
        <f>'DFF 100MHz'!E27</f>
        <v>23</v>
      </c>
      <c r="F27" s="10"/>
      <c r="G27" s="21"/>
      <c r="H27" s="2"/>
      <c r="I27" s="10"/>
      <c r="J27" s="11"/>
      <c r="K27" s="15"/>
      <c r="L27" s="15"/>
      <c r="M27" s="42"/>
      <c r="N27" s="53" t="s">
        <v>46</v>
      </c>
      <c r="O27" s="9"/>
    </row>
    <row r="28" spans="2:15" x14ac:dyDescent="0.15">
      <c r="B28" s="51" t="s">
        <v>42</v>
      </c>
      <c r="C28" s="10"/>
      <c r="D28" s="21"/>
      <c r="E28" s="60">
        <f>(K6*K28*K8)/1000</f>
        <v>95.04</v>
      </c>
      <c r="F28" s="10"/>
      <c r="G28" s="21"/>
      <c r="H28" s="2"/>
      <c r="I28" s="10"/>
      <c r="J28" s="11"/>
      <c r="K28" s="54">
        <f>'DFF 100MHz'!K28</f>
        <v>66</v>
      </c>
      <c r="L28" s="15"/>
      <c r="M28" s="42"/>
      <c r="N28" s="53" t="s">
        <v>46</v>
      </c>
      <c r="O28" s="9"/>
    </row>
    <row r="29" spans="2:15" ht="14" thickBot="1" x14ac:dyDescent="0.2">
      <c r="B29" s="52" t="s">
        <v>17</v>
      </c>
      <c r="C29" s="17"/>
      <c r="D29" s="26">
        <f>10*LOG10((C12+C17)*10^-12*10^3)-E26+10*LOG(E28)+10*LOG(1000000)</f>
        <v>25.155431009390128</v>
      </c>
      <c r="E29" s="7"/>
      <c r="F29" s="17"/>
      <c r="G29" s="19"/>
      <c r="H29" s="5"/>
      <c r="I29" s="17"/>
      <c r="J29" s="18"/>
      <c r="K29" s="19"/>
      <c r="L29" s="15"/>
      <c r="M29" s="43"/>
      <c r="N29" s="29"/>
      <c r="O29" s="9"/>
    </row>
    <row r="30" spans="2:15" x14ac:dyDescent="0.15">
      <c r="B30" s="4"/>
      <c r="C30" s="4"/>
      <c r="D30" s="3"/>
      <c r="E30" s="5"/>
      <c r="F30" s="5"/>
      <c r="G30" s="5"/>
      <c r="H30" s="5"/>
      <c r="I30" s="9"/>
      <c r="J30" s="9"/>
      <c r="K30" s="9"/>
      <c r="L30" s="9"/>
      <c r="M30" s="9"/>
      <c r="N30" s="9"/>
      <c r="O30" s="9"/>
    </row>
    <row r="31" spans="2:15" x14ac:dyDescent="0.15">
      <c r="C31" s="72" t="s">
        <v>29</v>
      </c>
      <c r="D31" s="73"/>
      <c r="E31" s="73"/>
      <c r="F31" s="73"/>
      <c r="G31" s="73"/>
      <c r="J31" s="1"/>
    </row>
    <row r="32" spans="2:15" x14ac:dyDescent="0.15">
      <c r="C32" s="74" t="s">
        <v>30</v>
      </c>
      <c r="D32" s="75"/>
      <c r="E32" s="75"/>
      <c r="F32" s="75"/>
      <c r="G32" s="75"/>
      <c r="K32" s="48"/>
    </row>
    <row r="33" spans="3:11" x14ac:dyDescent="0.15">
      <c r="C33" s="61" t="s">
        <v>15</v>
      </c>
      <c r="D33" s="62"/>
      <c r="E33" s="62"/>
      <c r="F33" s="62"/>
      <c r="G33" s="62"/>
      <c r="K33" s="49"/>
    </row>
    <row r="34" spans="3:11" x14ac:dyDescent="0.15">
      <c r="C34" s="63" t="s">
        <v>16</v>
      </c>
      <c r="D34" s="64"/>
      <c r="E34" s="64"/>
      <c r="F34" s="64"/>
      <c r="G34" s="64"/>
    </row>
  </sheetData>
  <mergeCells count="8">
    <mergeCell ref="C33:G33"/>
    <mergeCell ref="C34:G34"/>
    <mergeCell ref="B2:B3"/>
    <mergeCell ref="C2:D2"/>
    <mergeCell ref="F2:G2"/>
    <mergeCell ref="I2:K2"/>
    <mergeCell ref="C31:G31"/>
    <mergeCell ref="C32:G32"/>
  </mergeCells>
  <conditionalFormatting sqref="D29">
    <cfRule type="cellIs" dxfId="5" priority="1" stopIfTrue="1" operator="greaterThan">
      <formula>E27</formula>
    </cfRule>
  </conditionalFormatting>
  <pageMargins left="0.75" right="0.75" top="1" bottom="1" header="0.5" footer="0.5"/>
  <pageSetup paperSize="9" orientation="portrait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O34"/>
  <sheetViews>
    <sheetView zoomScale="90" zoomScaleNormal="90" workbookViewId="0">
      <selection activeCell="M16" sqref="M16"/>
    </sheetView>
  </sheetViews>
  <sheetFormatPr baseColWidth="10" defaultColWidth="9.1640625" defaultRowHeight="13" x14ac:dyDescent="0.15"/>
  <cols>
    <col min="1" max="1" width="2.5" customWidth="1"/>
    <col min="2" max="2" width="40.6640625" customWidth="1"/>
    <col min="3" max="4" width="8.5" customWidth="1"/>
    <col min="5" max="8" width="8.5" style="1" customWidth="1"/>
    <col min="9" max="11" width="8.5" customWidth="1"/>
    <col min="12" max="12" width="1.6640625" customWidth="1"/>
    <col min="13" max="13" width="8.5" customWidth="1"/>
    <col min="14" max="14" width="55.6640625" customWidth="1"/>
    <col min="15" max="15" width="8.5" customWidth="1"/>
    <col min="16" max="16" width="2.5" customWidth="1"/>
  </cols>
  <sheetData>
    <row r="1" spans="2:15" ht="14" thickBot="1" x14ac:dyDescent="0.2"/>
    <row r="2" spans="2:15" x14ac:dyDescent="0.15">
      <c r="B2" s="65" t="s">
        <v>34</v>
      </c>
      <c r="C2" s="67" t="s">
        <v>13</v>
      </c>
      <c r="D2" s="68"/>
      <c r="E2" s="7"/>
      <c r="F2" s="67" t="s">
        <v>10</v>
      </c>
      <c r="G2" s="68"/>
      <c r="H2" s="5"/>
      <c r="I2" s="69" t="s">
        <v>7</v>
      </c>
      <c r="J2" s="70"/>
      <c r="K2" s="71"/>
      <c r="L2" s="44"/>
      <c r="M2" s="39" t="s">
        <v>28</v>
      </c>
      <c r="N2" s="29" t="s">
        <v>21</v>
      </c>
      <c r="O2" s="9"/>
    </row>
    <row r="3" spans="2:15" ht="14" thickBot="1" x14ac:dyDescent="0.2">
      <c r="B3" s="66"/>
      <c r="C3" s="20" t="s">
        <v>19</v>
      </c>
      <c r="D3" s="6" t="s">
        <v>18</v>
      </c>
      <c r="E3" s="7"/>
      <c r="F3" s="20" t="s">
        <v>5</v>
      </c>
      <c r="G3" s="6" t="s">
        <v>18</v>
      </c>
      <c r="H3" s="5"/>
      <c r="I3" s="20" t="s">
        <v>5</v>
      </c>
      <c r="J3" s="5" t="s">
        <v>6</v>
      </c>
      <c r="K3" s="6"/>
      <c r="L3" s="6"/>
      <c r="M3" s="40"/>
      <c r="N3" s="29"/>
      <c r="O3" s="9"/>
    </row>
    <row r="4" spans="2:15" x14ac:dyDescent="0.15">
      <c r="B4" s="34" t="s">
        <v>44</v>
      </c>
      <c r="C4" s="10"/>
      <c r="D4" s="21"/>
      <c r="E4" s="7"/>
      <c r="F4" s="10"/>
      <c r="G4" s="21"/>
      <c r="H4" s="5"/>
      <c r="I4" s="10"/>
      <c r="J4" s="11"/>
      <c r="K4" s="54">
        <f>'DFF 100MHz'!K4</f>
        <v>-82.8</v>
      </c>
      <c r="L4" s="15"/>
      <c r="M4" s="40"/>
      <c r="N4" s="53" t="s">
        <v>46</v>
      </c>
      <c r="O4" s="9"/>
    </row>
    <row r="5" spans="2:15" x14ac:dyDescent="0.15">
      <c r="B5" s="50" t="s">
        <v>35</v>
      </c>
      <c r="C5" s="10"/>
      <c r="D5" s="21"/>
      <c r="E5" s="7"/>
      <c r="F5" s="10"/>
      <c r="G5" s="21"/>
      <c r="H5" s="5"/>
      <c r="I5" s="10"/>
      <c r="J5" s="11"/>
      <c r="K5" s="54">
        <f>'DFF 100MHz'!K5</f>
        <v>1</v>
      </c>
      <c r="L5" s="15"/>
      <c r="M5" s="40"/>
      <c r="N5" s="53" t="s">
        <v>46</v>
      </c>
      <c r="O5" s="9"/>
    </row>
    <row r="6" spans="2:15" x14ac:dyDescent="0.15">
      <c r="B6" s="34" t="s">
        <v>26</v>
      </c>
      <c r="C6" s="10"/>
      <c r="D6" s="21"/>
      <c r="E6" s="7"/>
      <c r="F6" s="10"/>
      <c r="G6" s="21"/>
      <c r="H6" s="5"/>
      <c r="I6" s="10"/>
      <c r="J6" s="11"/>
      <c r="K6" s="54">
        <f>'DFF 100MHz'!K6</f>
        <v>120</v>
      </c>
      <c r="L6" s="15"/>
      <c r="M6" s="40"/>
      <c r="N6" s="53" t="s">
        <v>46</v>
      </c>
      <c r="O6" s="9"/>
    </row>
    <row r="7" spans="2:15" x14ac:dyDescent="0.15">
      <c r="B7" s="34" t="s">
        <v>24</v>
      </c>
      <c r="C7" s="10"/>
      <c r="D7" s="21"/>
      <c r="E7" s="7"/>
      <c r="F7" s="10"/>
      <c r="G7" s="21"/>
      <c r="H7" s="5"/>
      <c r="I7" s="10"/>
      <c r="J7" s="11"/>
      <c r="K7" s="54">
        <f>'DFF 100MHz'!K7</f>
        <v>32</v>
      </c>
      <c r="L7" s="15"/>
      <c r="M7" s="40"/>
      <c r="N7" s="53" t="s">
        <v>46</v>
      </c>
      <c r="O7" s="9"/>
    </row>
    <row r="8" spans="2:15" x14ac:dyDescent="0.15">
      <c r="B8" s="34" t="s">
        <v>25</v>
      </c>
      <c r="C8" s="10"/>
      <c r="D8" s="21"/>
      <c r="E8" s="7"/>
      <c r="F8" s="10"/>
      <c r="G8" s="21"/>
      <c r="H8" s="5"/>
      <c r="I8" s="10"/>
      <c r="J8" s="11"/>
      <c r="K8" s="54">
        <f>'DFF 100MHz'!K8</f>
        <v>12</v>
      </c>
      <c r="L8" s="15"/>
      <c r="M8" s="40"/>
      <c r="N8" s="53" t="s">
        <v>46</v>
      </c>
      <c r="O8" s="9"/>
    </row>
    <row r="9" spans="2:15" x14ac:dyDescent="0.15">
      <c r="B9" s="34" t="s">
        <v>45</v>
      </c>
      <c r="C9" s="10"/>
      <c r="D9" s="21"/>
      <c r="E9" s="7"/>
      <c r="F9" s="10"/>
      <c r="G9" s="21"/>
      <c r="H9" s="5"/>
      <c r="I9" s="10"/>
      <c r="J9" s="11"/>
      <c r="K9" s="55">
        <f>'DFF 100MHz'!K9</f>
        <v>-1</v>
      </c>
      <c r="L9" s="15"/>
      <c r="M9" s="40"/>
      <c r="N9" s="53" t="s">
        <v>46</v>
      </c>
      <c r="O9" s="9"/>
    </row>
    <row r="10" spans="2:15" x14ac:dyDescent="0.15">
      <c r="B10" s="8" t="s">
        <v>1</v>
      </c>
      <c r="C10" s="13"/>
      <c r="D10" s="21"/>
      <c r="E10" s="7"/>
      <c r="F10" s="13"/>
      <c r="G10" s="21"/>
      <c r="H10" s="5"/>
      <c r="I10" s="13">
        <f>(10^18)*(10^-3)*10^(K10/10)</f>
        <v>0.18050429060387765</v>
      </c>
      <c r="J10" s="14">
        <f>J11-1</f>
        <v>0.25892541179416728</v>
      </c>
      <c r="K10" s="15">
        <f>K4+K5-(10*LOG(K6*1000*K7*K8))-K9</f>
        <v>-157.43512470415155</v>
      </c>
      <c r="L10" s="45"/>
      <c r="M10" s="40"/>
      <c r="N10" s="29"/>
      <c r="O10" s="9"/>
    </row>
    <row r="11" spans="2:15" x14ac:dyDescent="0.15">
      <c r="B11" s="8" t="s">
        <v>0</v>
      </c>
      <c r="C11" s="10"/>
      <c r="D11" s="21"/>
      <c r="E11" s="7"/>
      <c r="F11" s="10"/>
      <c r="G11" s="21"/>
      <c r="H11" s="5"/>
      <c r="I11" s="10"/>
      <c r="J11" s="14">
        <f>10^(M11/10)</f>
        <v>1.2589254117941673</v>
      </c>
      <c r="K11" s="45"/>
      <c r="L11" s="45"/>
      <c r="M11" s="56">
        <f>'DFF 100MHz'!M11</f>
        <v>1</v>
      </c>
      <c r="N11" s="53" t="s">
        <v>46</v>
      </c>
      <c r="O11" s="9"/>
    </row>
    <row r="12" spans="2:15" x14ac:dyDescent="0.15">
      <c r="B12" s="38" t="s">
        <v>39</v>
      </c>
      <c r="C12" s="30">
        <f>10^(D12/10)*(10^12)*(10^-3)</f>
        <v>1.1912420080273671</v>
      </c>
      <c r="D12" s="31">
        <f>G12-E$25</f>
        <v>-89.240000000000009</v>
      </c>
      <c r="E12" s="7"/>
      <c r="F12" s="13"/>
      <c r="G12" s="15">
        <f>K12-H$24-H$21-H$22+H$23</f>
        <v>-97.9</v>
      </c>
      <c r="H12" s="5"/>
      <c r="I12" s="13">
        <f>(10^18)*(10^-3)*10^(K12/10)</f>
        <v>0.70794578438413469</v>
      </c>
      <c r="J12" s="11"/>
      <c r="K12" s="16">
        <f>CEILING(K10+10*LOG(1/J10),0.5)</f>
        <v>-151.5</v>
      </c>
      <c r="L12" s="15"/>
      <c r="M12" s="40"/>
      <c r="N12" s="29"/>
      <c r="O12" s="9"/>
    </row>
    <row r="13" spans="2:15" x14ac:dyDescent="0.15">
      <c r="B13" s="50" t="s">
        <v>37</v>
      </c>
      <c r="C13" s="30"/>
      <c r="D13" s="31"/>
      <c r="E13" s="7"/>
      <c r="F13" s="13"/>
      <c r="G13" s="15"/>
      <c r="H13" s="5"/>
      <c r="I13" s="13"/>
      <c r="J13" s="11"/>
      <c r="K13" s="21">
        <f>K12+10*LOG(15000)</f>
        <v>-109.73908740944319</v>
      </c>
      <c r="L13" s="15"/>
      <c r="M13" s="40"/>
      <c r="N13" s="29"/>
      <c r="O13" s="9"/>
    </row>
    <row r="14" spans="2:15" x14ac:dyDescent="0.15">
      <c r="B14" s="50" t="s">
        <v>38</v>
      </c>
      <c r="C14" s="30"/>
      <c r="D14" s="31"/>
      <c r="E14" s="7"/>
      <c r="F14" s="13"/>
      <c r="G14" s="15"/>
      <c r="H14" s="5"/>
      <c r="I14" s="13"/>
      <c r="J14" s="11"/>
      <c r="K14" s="21">
        <f>K12+10*LOG(K6*1000)</f>
        <v>-100.70818753952375</v>
      </c>
      <c r="L14" s="15"/>
      <c r="M14" s="40"/>
      <c r="N14" s="29"/>
      <c r="O14" s="9"/>
    </row>
    <row r="15" spans="2:15" x14ac:dyDescent="0.15">
      <c r="B15" s="8" t="s">
        <v>2</v>
      </c>
      <c r="C15" s="27"/>
      <c r="D15" s="15"/>
      <c r="E15" s="7"/>
      <c r="F15" s="13"/>
      <c r="G15" s="15"/>
      <c r="H15" s="5"/>
      <c r="I15" s="13">
        <f>I10+I12</f>
        <v>0.88845007498801232</v>
      </c>
      <c r="J15" s="11"/>
      <c r="K15" s="15">
        <f>10*LOG(I15*10^-15)</f>
        <v>-150.51366971647536</v>
      </c>
      <c r="L15" s="15"/>
      <c r="M15" s="40"/>
      <c r="N15" s="29"/>
      <c r="O15" s="9"/>
    </row>
    <row r="16" spans="2:15" x14ac:dyDescent="0.15">
      <c r="B16" s="8" t="s">
        <v>3</v>
      </c>
      <c r="C16" s="27"/>
      <c r="D16" s="21"/>
      <c r="E16" s="7"/>
      <c r="F16" s="10"/>
      <c r="G16" s="21"/>
      <c r="H16" s="5"/>
      <c r="I16" s="10"/>
      <c r="J16" s="11"/>
      <c r="K16" s="15"/>
      <c r="L16" s="15"/>
      <c r="M16" s="41">
        <v>17.600000000000001</v>
      </c>
      <c r="N16" s="29"/>
      <c r="O16" s="9"/>
    </row>
    <row r="17" spans="2:15" x14ac:dyDescent="0.15">
      <c r="B17" s="8" t="s">
        <v>4</v>
      </c>
      <c r="C17" s="30">
        <f>10^(D17/10)*10^12*10^-3</f>
        <v>86.02665340045381</v>
      </c>
      <c r="D17" s="31">
        <f>G17-E$25</f>
        <v>-70.653669716475378</v>
      </c>
      <c r="E17" s="7"/>
      <c r="F17" s="10"/>
      <c r="G17" s="15">
        <f>K17-H$24-H$21-H$22+H$23</f>
        <v>-79.313669716475374</v>
      </c>
      <c r="H17" s="5"/>
      <c r="I17" s="10"/>
      <c r="J17" s="11"/>
      <c r="K17" s="15">
        <f>K15+M16</f>
        <v>-132.91366971647537</v>
      </c>
      <c r="L17" s="15"/>
      <c r="M17" s="40"/>
      <c r="N17" s="29"/>
      <c r="O17" s="9"/>
    </row>
    <row r="18" spans="2:15" x14ac:dyDescent="0.15">
      <c r="B18" s="50" t="s">
        <v>40</v>
      </c>
      <c r="C18" s="30"/>
      <c r="D18" s="31"/>
      <c r="E18" s="7"/>
      <c r="F18" s="10"/>
      <c r="G18" s="15"/>
      <c r="H18" s="5"/>
      <c r="I18" s="10"/>
      <c r="J18" s="11"/>
      <c r="K18" s="21">
        <f>K17+10*LOG(K6*1000)</f>
        <v>-82.121857255999117</v>
      </c>
      <c r="L18" s="15"/>
      <c r="M18" s="40"/>
      <c r="N18" s="29"/>
      <c r="O18" s="9"/>
    </row>
    <row r="19" spans="2:15" x14ac:dyDescent="0.15">
      <c r="B19" s="38" t="s">
        <v>27</v>
      </c>
      <c r="C19" s="27"/>
      <c r="D19" s="21">
        <f>D17-D12</f>
        <v>18.586330283524632</v>
      </c>
      <c r="E19" s="7"/>
      <c r="F19" s="10"/>
      <c r="G19" s="21">
        <f>G17-G12</f>
        <v>18.586330283524632</v>
      </c>
      <c r="H19" s="5"/>
      <c r="I19" s="10"/>
      <c r="J19" s="11"/>
      <c r="K19" s="16">
        <f>K17-K12</f>
        <v>18.586330283524632</v>
      </c>
      <c r="L19" s="15"/>
      <c r="M19" s="42"/>
      <c r="N19" s="29"/>
      <c r="O19" s="9"/>
    </row>
    <row r="20" spans="2:15" ht="12.5" customHeight="1" x14ac:dyDescent="0.15">
      <c r="B20" s="8"/>
      <c r="C20" s="10"/>
      <c r="D20" s="21"/>
      <c r="E20" s="7"/>
      <c r="F20" s="10"/>
      <c r="G20" s="21"/>
      <c r="H20" s="5"/>
      <c r="I20" s="10"/>
      <c r="J20" s="11"/>
      <c r="K20" s="15"/>
      <c r="L20" s="15"/>
      <c r="M20" s="42"/>
      <c r="N20" s="29"/>
      <c r="O20" s="9"/>
    </row>
    <row r="21" spans="2:15" ht="12.5" customHeight="1" x14ac:dyDescent="0.15">
      <c r="B21" s="8" t="s">
        <v>8</v>
      </c>
      <c r="C21" s="10"/>
      <c r="D21" s="21"/>
      <c r="E21" s="7"/>
      <c r="F21" s="10"/>
      <c r="G21" s="21"/>
      <c r="H21" s="57">
        <f>'DNF 100MHz'!H21</f>
        <v>-59.1</v>
      </c>
      <c r="I21" s="10"/>
      <c r="J21" s="11"/>
      <c r="K21" s="15"/>
      <c r="L21" s="15"/>
      <c r="M21" s="42"/>
      <c r="N21" s="53" t="s">
        <v>51</v>
      </c>
      <c r="O21" s="9"/>
    </row>
    <row r="22" spans="2:15" ht="12.5" customHeight="1" x14ac:dyDescent="0.15">
      <c r="B22" s="8" t="s">
        <v>9</v>
      </c>
      <c r="C22" s="10"/>
      <c r="D22" s="21"/>
      <c r="E22" s="7"/>
      <c r="F22" s="10"/>
      <c r="G22" s="21"/>
      <c r="H22" s="58">
        <f>'DFF 100MHz'!H22</f>
        <v>12</v>
      </c>
      <c r="I22" s="10"/>
      <c r="J22" s="11"/>
      <c r="K22" s="15"/>
      <c r="L22" s="15"/>
      <c r="M22" s="42"/>
      <c r="N22" s="36" t="s">
        <v>33</v>
      </c>
      <c r="O22" s="9"/>
    </row>
    <row r="23" spans="2:15" ht="12.5" customHeight="1" x14ac:dyDescent="0.15">
      <c r="B23" s="28" t="s">
        <v>20</v>
      </c>
      <c r="C23" s="10"/>
      <c r="D23" s="21"/>
      <c r="E23" s="7"/>
      <c r="F23" s="10"/>
      <c r="G23" s="21"/>
      <c r="H23" s="58">
        <f>'DFF 100MHz'!H23</f>
        <v>6</v>
      </c>
      <c r="I23" s="10"/>
      <c r="J23" s="11"/>
      <c r="K23" s="15"/>
      <c r="L23" s="15"/>
      <c r="M23" s="42"/>
      <c r="N23" s="36" t="s">
        <v>50</v>
      </c>
      <c r="O23" s="9"/>
    </row>
    <row r="24" spans="2:15" ht="12.5" customHeight="1" x14ac:dyDescent="0.15">
      <c r="B24" s="34" t="s">
        <v>22</v>
      </c>
      <c r="C24" s="10"/>
      <c r="D24" s="21"/>
      <c r="E24" s="7"/>
      <c r="F24" s="10"/>
      <c r="G24" s="21"/>
      <c r="H24" s="58">
        <f>'DFF 100MHz'!H24</f>
        <v>-0.5</v>
      </c>
      <c r="I24" s="10"/>
      <c r="J24" s="11"/>
      <c r="K24" s="15"/>
      <c r="L24" s="15"/>
      <c r="M24" s="42"/>
      <c r="N24" s="53" t="s">
        <v>46</v>
      </c>
      <c r="O24" s="9"/>
    </row>
    <row r="25" spans="2:15" x14ac:dyDescent="0.15">
      <c r="B25" s="8" t="s">
        <v>11</v>
      </c>
      <c r="C25" s="10"/>
      <c r="D25" s="21"/>
      <c r="E25" s="59">
        <f>'DFF 100MHz'!E25</f>
        <v>-8.66</v>
      </c>
      <c r="F25" s="10"/>
      <c r="G25" s="21"/>
      <c r="H25" s="2"/>
      <c r="I25" s="10"/>
      <c r="J25" s="11"/>
      <c r="K25" s="15"/>
      <c r="L25" s="15"/>
      <c r="M25" s="42"/>
      <c r="N25" s="53" t="s">
        <v>46</v>
      </c>
      <c r="O25" s="9"/>
    </row>
    <row r="26" spans="2:15" x14ac:dyDescent="0.15">
      <c r="B26" s="8" t="s">
        <v>12</v>
      </c>
      <c r="C26" s="10"/>
      <c r="D26" s="21"/>
      <c r="E26" s="59">
        <f>'DFF 100MHz'!E26</f>
        <v>-13</v>
      </c>
      <c r="F26" s="10"/>
      <c r="G26" s="21"/>
      <c r="H26" s="2"/>
      <c r="I26" s="10"/>
      <c r="J26" s="11"/>
      <c r="K26" s="15"/>
      <c r="L26" s="15"/>
      <c r="M26" s="42"/>
      <c r="N26" s="53" t="s">
        <v>46</v>
      </c>
      <c r="O26" s="9"/>
    </row>
    <row r="27" spans="2:15" x14ac:dyDescent="0.15">
      <c r="B27" s="28" t="s">
        <v>14</v>
      </c>
      <c r="C27" s="10"/>
      <c r="D27" s="21"/>
      <c r="E27" s="59">
        <f>'DFF 100MHz'!E27</f>
        <v>23</v>
      </c>
      <c r="F27" s="10"/>
      <c r="G27" s="21"/>
      <c r="H27" s="2"/>
      <c r="I27" s="10"/>
      <c r="J27" s="11"/>
      <c r="K27" s="15"/>
      <c r="L27" s="15"/>
      <c r="M27" s="42"/>
      <c r="N27" s="53" t="s">
        <v>46</v>
      </c>
      <c r="O27" s="9"/>
    </row>
    <row r="28" spans="2:15" x14ac:dyDescent="0.15">
      <c r="B28" s="51" t="s">
        <v>42</v>
      </c>
      <c r="C28" s="10"/>
      <c r="D28" s="21"/>
      <c r="E28" s="60">
        <f>(K6*K28*K8)/1000</f>
        <v>190.08</v>
      </c>
      <c r="F28" s="10"/>
      <c r="G28" s="21"/>
      <c r="H28" s="2"/>
      <c r="I28" s="10"/>
      <c r="J28" s="11"/>
      <c r="K28" s="54">
        <f>'DFF 200MHz'!K28</f>
        <v>132</v>
      </c>
      <c r="L28" s="15"/>
      <c r="M28" s="42"/>
      <c r="N28" s="53" t="s">
        <v>49</v>
      </c>
      <c r="O28" s="9"/>
    </row>
    <row r="29" spans="2:15" ht="14" thickBot="1" x14ac:dyDescent="0.2">
      <c r="B29" s="52" t="s">
        <v>17</v>
      </c>
      <c r="C29" s="17"/>
      <c r="D29" s="26">
        <f>10*LOG10((C12+C17)*10^-12*10^3)-E26+10*LOG(E28)+10*LOG(1000000)</f>
        <v>25.195420261210693</v>
      </c>
      <c r="E29" s="7"/>
      <c r="F29" s="17"/>
      <c r="G29" s="19"/>
      <c r="H29" s="5"/>
      <c r="I29" s="17"/>
      <c r="J29" s="18"/>
      <c r="K29" s="19"/>
      <c r="L29" s="15"/>
      <c r="M29" s="43"/>
      <c r="N29" s="29"/>
      <c r="O29" s="9"/>
    </row>
    <row r="30" spans="2:15" x14ac:dyDescent="0.15">
      <c r="B30" s="4"/>
      <c r="C30" s="4"/>
      <c r="D30" s="3"/>
      <c r="E30" s="5"/>
      <c r="F30" s="5"/>
      <c r="G30" s="5"/>
      <c r="H30" s="5"/>
      <c r="I30" s="9"/>
      <c r="J30" s="9"/>
      <c r="K30" s="9"/>
      <c r="L30" s="9"/>
      <c r="M30" s="9"/>
      <c r="N30" s="9"/>
      <c r="O30" s="9"/>
    </row>
    <row r="31" spans="2:15" x14ac:dyDescent="0.15">
      <c r="C31" s="72" t="s">
        <v>29</v>
      </c>
      <c r="D31" s="73"/>
      <c r="E31" s="73"/>
      <c r="F31" s="73"/>
      <c r="G31" s="73"/>
      <c r="J31" s="1"/>
    </row>
    <row r="32" spans="2:15" x14ac:dyDescent="0.15">
      <c r="C32" s="74" t="s">
        <v>30</v>
      </c>
      <c r="D32" s="75"/>
      <c r="E32" s="75"/>
      <c r="F32" s="75"/>
      <c r="G32" s="75"/>
      <c r="K32" s="48"/>
    </row>
    <row r="33" spans="3:11" x14ac:dyDescent="0.15">
      <c r="C33" s="61" t="s">
        <v>15</v>
      </c>
      <c r="D33" s="62"/>
      <c r="E33" s="62"/>
      <c r="F33" s="62"/>
      <c r="G33" s="62"/>
      <c r="K33" s="49"/>
    </row>
    <row r="34" spans="3:11" x14ac:dyDescent="0.15">
      <c r="C34" s="63" t="s">
        <v>16</v>
      </c>
      <c r="D34" s="64"/>
      <c r="E34" s="64"/>
      <c r="F34" s="64"/>
      <c r="G34" s="64"/>
    </row>
  </sheetData>
  <mergeCells count="8">
    <mergeCell ref="C33:G33"/>
    <mergeCell ref="C34:G34"/>
    <mergeCell ref="B2:B3"/>
    <mergeCell ref="C2:D2"/>
    <mergeCell ref="F2:G2"/>
    <mergeCell ref="I2:K2"/>
    <mergeCell ref="C31:G31"/>
    <mergeCell ref="C32:G32"/>
  </mergeCells>
  <conditionalFormatting sqref="D29">
    <cfRule type="cellIs" dxfId="4" priority="1" stopIfTrue="1" operator="greaterThan">
      <formula>E27</formula>
    </cfRule>
  </conditionalFormatting>
  <pageMargins left="0.75" right="0.75" top="1" bottom="1" header="0.5" footer="0.5"/>
  <pageSetup paperSize="9" orientation="portrait"/>
  <headerFooter alignWithMargin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O34"/>
  <sheetViews>
    <sheetView tabSelected="1" zoomScale="90" zoomScaleNormal="90" workbookViewId="0">
      <selection activeCell="M16" sqref="M16"/>
    </sheetView>
  </sheetViews>
  <sheetFormatPr baseColWidth="10" defaultColWidth="9.1640625" defaultRowHeight="13" x14ac:dyDescent="0.15"/>
  <cols>
    <col min="1" max="1" width="2.5" customWidth="1"/>
    <col min="2" max="2" width="40.6640625" customWidth="1"/>
    <col min="3" max="4" width="8.5" customWidth="1"/>
    <col min="5" max="8" width="8.5" style="1" customWidth="1"/>
    <col min="9" max="11" width="8.5" customWidth="1"/>
    <col min="12" max="12" width="1.6640625" customWidth="1"/>
    <col min="13" max="13" width="8.5" customWidth="1"/>
    <col min="14" max="14" width="65.83203125" customWidth="1"/>
    <col min="15" max="15" width="24.83203125" style="76" customWidth="1"/>
    <col min="16" max="16" width="2.5" customWidth="1"/>
  </cols>
  <sheetData>
    <row r="1" spans="2:15" ht="14" thickBot="1" x14ac:dyDescent="0.2"/>
    <row r="2" spans="2:15" x14ac:dyDescent="0.15">
      <c r="B2" s="65" t="s">
        <v>34</v>
      </c>
      <c r="C2" s="67" t="s">
        <v>13</v>
      </c>
      <c r="D2" s="68"/>
      <c r="E2" s="7"/>
      <c r="F2" s="67" t="s">
        <v>10</v>
      </c>
      <c r="G2" s="68"/>
      <c r="H2" s="5"/>
      <c r="I2" s="69" t="s">
        <v>7</v>
      </c>
      <c r="J2" s="70"/>
      <c r="K2" s="71"/>
      <c r="L2" s="44"/>
      <c r="M2" s="39" t="s">
        <v>28</v>
      </c>
      <c r="N2" s="29" t="s">
        <v>21</v>
      </c>
      <c r="O2" s="29"/>
    </row>
    <row r="3" spans="2:15" ht="14" thickBot="1" x14ac:dyDescent="0.2">
      <c r="B3" s="66"/>
      <c r="C3" s="20" t="s">
        <v>19</v>
      </c>
      <c r="D3" s="6" t="s">
        <v>18</v>
      </c>
      <c r="E3" s="7"/>
      <c r="F3" s="20" t="s">
        <v>5</v>
      </c>
      <c r="G3" s="6" t="s">
        <v>18</v>
      </c>
      <c r="H3" s="5"/>
      <c r="I3" s="20" t="s">
        <v>5</v>
      </c>
      <c r="J3" s="5" t="s">
        <v>6</v>
      </c>
      <c r="K3" s="6"/>
      <c r="L3" s="6"/>
      <c r="M3" s="40"/>
      <c r="N3" s="29"/>
      <c r="O3" s="29"/>
    </row>
    <row r="4" spans="2:15" ht="15" x14ac:dyDescent="0.2">
      <c r="B4" s="34" t="s">
        <v>44</v>
      </c>
      <c r="C4" s="10"/>
      <c r="D4" s="21"/>
      <c r="E4" s="7"/>
      <c r="F4" s="10"/>
      <c r="G4" s="21"/>
      <c r="H4" s="5"/>
      <c r="I4" s="10"/>
      <c r="J4" s="11"/>
      <c r="K4" s="12">
        <v>-82.8</v>
      </c>
      <c r="L4" s="15"/>
      <c r="M4" s="40"/>
      <c r="N4" s="78" t="s">
        <v>53</v>
      </c>
      <c r="O4" s="29"/>
    </row>
    <row r="5" spans="2:15" x14ac:dyDescent="0.15">
      <c r="B5" s="50" t="s">
        <v>35</v>
      </c>
      <c r="C5" s="10"/>
      <c r="D5" s="21"/>
      <c r="E5" s="7"/>
      <c r="F5" s="10"/>
      <c r="G5" s="21"/>
      <c r="H5" s="5"/>
      <c r="I5" s="10"/>
      <c r="J5" s="11"/>
      <c r="K5" s="12">
        <f>CEILING(0.7,1)</f>
        <v>1</v>
      </c>
      <c r="L5" s="15"/>
      <c r="M5" s="40"/>
      <c r="N5" s="78" t="s">
        <v>54</v>
      </c>
      <c r="O5" s="29"/>
    </row>
    <row r="6" spans="2:15" x14ac:dyDescent="0.15">
      <c r="B6" s="34" t="s">
        <v>26</v>
      </c>
      <c r="C6" s="10"/>
      <c r="D6" s="21"/>
      <c r="E6" s="7"/>
      <c r="F6" s="10"/>
      <c r="G6" s="21"/>
      <c r="H6" s="5"/>
      <c r="I6" s="10"/>
      <c r="J6" s="11"/>
      <c r="K6" s="12">
        <v>120</v>
      </c>
      <c r="L6" s="15"/>
      <c r="M6" s="40"/>
      <c r="N6" s="29"/>
      <c r="O6" s="29"/>
    </row>
    <row r="7" spans="2:15" x14ac:dyDescent="0.15">
      <c r="B7" s="34" t="s">
        <v>24</v>
      </c>
      <c r="C7" s="10"/>
      <c r="D7" s="21"/>
      <c r="E7" s="7"/>
      <c r="F7" s="10"/>
      <c r="G7" s="21"/>
      <c r="H7" s="5"/>
      <c r="I7" s="10"/>
      <c r="J7" s="11"/>
      <c r="K7" s="12">
        <v>32</v>
      </c>
      <c r="L7" s="15"/>
      <c r="M7" s="40"/>
      <c r="N7" s="37" t="s">
        <v>36</v>
      </c>
      <c r="O7" s="29"/>
    </row>
    <row r="8" spans="2:15" x14ac:dyDescent="0.15">
      <c r="B8" s="34" t="s">
        <v>25</v>
      </c>
      <c r="C8" s="10"/>
      <c r="D8" s="21"/>
      <c r="E8" s="7"/>
      <c r="F8" s="10"/>
      <c r="G8" s="21"/>
      <c r="H8" s="5"/>
      <c r="I8" s="10"/>
      <c r="J8" s="11"/>
      <c r="K8" s="12">
        <v>12</v>
      </c>
      <c r="L8" s="15"/>
      <c r="M8" s="40"/>
      <c r="N8" s="29"/>
      <c r="O8" s="29"/>
    </row>
    <row r="9" spans="2:15" x14ac:dyDescent="0.15">
      <c r="B9" s="34" t="s">
        <v>45</v>
      </c>
      <c r="C9" s="10"/>
      <c r="D9" s="21"/>
      <c r="E9" s="7"/>
      <c r="F9" s="10"/>
      <c r="G9" s="21"/>
      <c r="H9" s="5"/>
      <c r="I9" s="10"/>
      <c r="J9" s="11"/>
      <c r="K9" s="22">
        <v>-1</v>
      </c>
      <c r="L9" s="15"/>
      <c r="M9" s="40"/>
      <c r="N9" s="29"/>
      <c r="O9" s="29"/>
    </row>
    <row r="10" spans="2:15" x14ac:dyDescent="0.15">
      <c r="B10" s="8" t="s">
        <v>1</v>
      </c>
      <c r="C10" s="13"/>
      <c r="D10" s="21"/>
      <c r="E10" s="7"/>
      <c r="F10" s="13"/>
      <c r="G10" s="21"/>
      <c r="H10" s="5"/>
      <c r="I10" s="13">
        <f>(10^18)*(10^-3)*10^(K10/10)</f>
        <v>0.18050429060387765</v>
      </c>
      <c r="J10" s="14">
        <f>J11-1</f>
        <v>0.25892541179416728</v>
      </c>
      <c r="K10" s="15">
        <f>K4+K5-(10*LOG(K6*1000*K7*K8))-K9</f>
        <v>-157.43512470415155</v>
      </c>
      <c r="L10" s="45"/>
      <c r="M10" s="40"/>
      <c r="N10" s="29"/>
      <c r="O10" s="29"/>
    </row>
    <row r="11" spans="2:15" x14ac:dyDescent="0.15">
      <c r="B11" s="8" t="s">
        <v>0</v>
      </c>
      <c r="C11" s="10"/>
      <c r="D11" s="21"/>
      <c r="E11" s="7"/>
      <c r="F11" s="10"/>
      <c r="G11" s="21"/>
      <c r="H11" s="5"/>
      <c r="I11" s="10"/>
      <c r="J11" s="14">
        <f>10^(M11/10)</f>
        <v>1.2589254117941673</v>
      </c>
      <c r="K11" s="45"/>
      <c r="L11" s="45"/>
      <c r="M11" s="41">
        <v>1</v>
      </c>
      <c r="N11" s="29"/>
      <c r="O11" s="29"/>
    </row>
    <row r="12" spans="2:15" x14ac:dyDescent="0.15">
      <c r="B12" s="38" t="s">
        <v>39</v>
      </c>
      <c r="C12" s="30">
        <f>10^(D12/10)*(10^12)*(10^-3)</f>
        <v>3.0619634336906669</v>
      </c>
      <c r="D12" s="31">
        <f>G12-E$25</f>
        <v>-85.140000000000015</v>
      </c>
      <c r="E12" s="7"/>
      <c r="F12" s="13"/>
      <c r="G12" s="15">
        <f>K12-H$24-H$21-H$22+H$23</f>
        <v>-93.800000000000011</v>
      </c>
      <c r="H12" s="5"/>
      <c r="I12" s="13">
        <f>(10^18)*(10^-3)*10^(K12/10)</f>
        <v>0.70794578438413469</v>
      </c>
      <c r="J12" s="11"/>
      <c r="K12" s="16">
        <f>CEILING(K10+10*LOG(1/J10),0.5)</f>
        <v>-151.5</v>
      </c>
      <c r="L12" s="15"/>
      <c r="M12" s="40"/>
      <c r="N12" s="29"/>
      <c r="O12" s="29"/>
    </row>
    <row r="13" spans="2:15" x14ac:dyDescent="0.15">
      <c r="B13" s="50" t="s">
        <v>37</v>
      </c>
      <c r="C13" s="30"/>
      <c r="D13" s="31"/>
      <c r="E13" s="7"/>
      <c r="F13" s="13"/>
      <c r="G13" s="15"/>
      <c r="H13" s="5"/>
      <c r="I13" s="13"/>
      <c r="J13" s="11"/>
      <c r="K13" s="21">
        <f>K12+10*LOG(15000)</f>
        <v>-109.73908740944319</v>
      </c>
      <c r="L13" s="15"/>
      <c r="M13" s="40"/>
      <c r="N13" s="29"/>
      <c r="O13" s="29"/>
    </row>
    <row r="14" spans="2:15" x14ac:dyDescent="0.15">
      <c r="B14" s="50" t="s">
        <v>38</v>
      </c>
      <c r="C14" s="30"/>
      <c r="D14" s="31"/>
      <c r="E14" s="7"/>
      <c r="F14" s="13"/>
      <c r="G14" s="15"/>
      <c r="H14" s="5"/>
      <c r="I14" s="13"/>
      <c r="J14" s="11"/>
      <c r="K14" s="21">
        <f>K12+10*LOG(K6*1000)</f>
        <v>-100.70818753952375</v>
      </c>
      <c r="L14" s="15"/>
      <c r="M14" s="40"/>
      <c r="N14" s="29"/>
      <c r="O14" s="29"/>
    </row>
    <row r="15" spans="2:15" x14ac:dyDescent="0.15">
      <c r="B15" s="8" t="s">
        <v>2</v>
      </c>
      <c r="C15" s="27"/>
      <c r="D15" s="15"/>
      <c r="E15" s="7"/>
      <c r="F15" s="13"/>
      <c r="G15" s="15"/>
      <c r="H15" s="5"/>
      <c r="I15" s="13">
        <f>I10+I12</f>
        <v>0.88845007498801232</v>
      </c>
      <c r="J15" s="11"/>
      <c r="K15" s="15">
        <f>10*LOG(I15*10^-15)</f>
        <v>-150.51366971647536</v>
      </c>
      <c r="L15" s="15"/>
      <c r="M15" s="40"/>
      <c r="N15" s="29"/>
      <c r="O15" s="29"/>
    </row>
    <row r="16" spans="2:15" x14ac:dyDescent="0.15">
      <c r="B16" s="8" t="s">
        <v>3</v>
      </c>
      <c r="C16" s="27"/>
      <c r="D16" s="21"/>
      <c r="E16" s="7"/>
      <c r="F16" s="10"/>
      <c r="G16" s="21"/>
      <c r="H16" s="5"/>
      <c r="I16" s="10"/>
      <c r="J16" s="11"/>
      <c r="K16" s="15"/>
      <c r="L16" s="15"/>
      <c r="M16" s="41">
        <v>14.2</v>
      </c>
      <c r="N16" s="29"/>
      <c r="O16" s="29"/>
    </row>
    <row r="17" spans="2:15" x14ac:dyDescent="0.15">
      <c r="B17" s="8" t="s">
        <v>4</v>
      </c>
      <c r="C17" s="30">
        <f>10^(D17/10)*10^12*10^-3</f>
        <v>101.07250473982312</v>
      </c>
      <c r="D17" s="31">
        <f>G17-E$25</f>
        <v>-69.953669716475389</v>
      </c>
      <c r="E17" s="7"/>
      <c r="F17" s="10"/>
      <c r="G17" s="15">
        <f>K17-H$24-H$21-H$22+H$23</f>
        <v>-78.613669716475385</v>
      </c>
      <c r="H17" s="5"/>
      <c r="I17" s="10"/>
      <c r="J17" s="11"/>
      <c r="K17" s="15">
        <f>K15+M16</f>
        <v>-136.31366971647537</v>
      </c>
      <c r="L17" s="15"/>
      <c r="M17" s="40"/>
      <c r="N17" s="29"/>
      <c r="O17" s="29"/>
    </row>
    <row r="18" spans="2:15" x14ac:dyDescent="0.15">
      <c r="B18" s="50" t="s">
        <v>40</v>
      </c>
      <c r="C18" s="30"/>
      <c r="D18" s="31"/>
      <c r="E18" s="7"/>
      <c r="F18" s="10"/>
      <c r="G18" s="15"/>
      <c r="H18" s="5"/>
      <c r="I18" s="10"/>
      <c r="J18" s="11"/>
      <c r="K18" s="21">
        <f>K17+10*LOG(K6*1000)</f>
        <v>-85.521857255999123</v>
      </c>
      <c r="L18" s="15"/>
      <c r="M18" s="40"/>
      <c r="N18" s="29"/>
      <c r="O18" s="29"/>
    </row>
    <row r="19" spans="2:15" x14ac:dyDescent="0.15">
      <c r="B19" s="38" t="s">
        <v>27</v>
      </c>
      <c r="C19" s="27"/>
      <c r="D19" s="21">
        <f>D17-D12</f>
        <v>15.186330283524626</v>
      </c>
      <c r="E19" s="7"/>
      <c r="F19" s="10"/>
      <c r="G19" s="21">
        <f>G17-G12</f>
        <v>15.186330283524626</v>
      </c>
      <c r="H19" s="5"/>
      <c r="I19" s="10"/>
      <c r="J19" s="11"/>
      <c r="K19" s="16">
        <f>K17-K12</f>
        <v>15.186330283524626</v>
      </c>
      <c r="L19" s="15"/>
      <c r="M19" s="42"/>
      <c r="N19" s="29"/>
      <c r="O19" s="29"/>
    </row>
    <row r="20" spans="2:15" ht="12.5" customHeight="1" x14ac:dyDescent="0.15">
      <c r="B20" s="8"/>
      <c r="C20" s="10"/>
      <c r="D20" s="21"/>
      <c r="E20" s="7"/>
      <c r="F20" s="10"/>
      <c r="G20" s="21"/>
      <c r="H20" s="5"/>
      <c r="I20" s="10"/>
      <c r="J20" s="11"/>
      <c r="K20" s="15"/>
      <c r="L20" s="15"/>
      <c r="M20" s="42"/>
      <c r="N20" s="29"/>
      <c r="O20" s="29"/>
    </row>
    <row r="21" spans="2:15" ht="12.5" customHeight="1" x14ac:dyDescent="0.15">
      <c r="B21" s="8" t="s">
        <v>8</v>
      </c>
      <c r="C21" s="10"/>
      <c r="D21" s="21"/>
      <c r="E21" s="7"/>
      <c r="F21" s="10"/>
      <c r="G21" s="21"/>
      <c r="H21" s="35">
        <f>-62.3-0.9</f>
        <v>-63.199999999999996</v>
      </c>
      <c r="I21" s="10"/>
      <c r="J21" s="11"/>
      <c r="K21" s="15"/>
      <c r="L21" s="15"/>
      <c r="M21" s="42"/>
      <c r="N21" s="79" t="s">
        <v>55</v>
      </c>
      <c r="O21" s="29"/>
    </row>
    <row r="22" spans="2:15" ht="12.5" customHeight="1" x14ac:dyDescent="0.15">
      <c r="B22" s="8" t="s">
        <v>9</v>
      </c>
      <c r="C22" s="10"/>
      <c r="D22" s="21"/>
      <c r="E22" s="7"/>
      <c r="F22" s="10"/>
      <c r="G22" s="21"/>
      <c r="H22" s="23">
        <v>12</v>
      </c>
      <c r="I22" s="10"/>
      <c r="J22" s="11"/>
      <c r="K22" s="15"/>
      <c r="L22" s="15"/>
      <c r="M22" s="42"/>
      <c r="N22" s="77" t="s">
        <v>52</v>
      </c>
      <c r="O22" s="29"/>
    </row>
    <row r="23" spans="2:15" ht="12.5" customHeight="1" x14ac:dyDescent="0.15">
      <c r="B23" s="28" t="s">
        <v>20</v>
      </c>
      <c r="C23" s="10"/>
      <c r="D23" s="21"/>
      <c r="E23" s="7"/>
      <c r="F23" s="10"/>
      <c r="G23" s="21"/>
      <c r="H23" s="32">
        <v>6</v>
      </c>
      <c r="I23" s="10"/>
      <c r="J23" s="11"/>
      <c r="K23" s="15"/>
      <c r="L23" s="15"/>
      <c r="M23" s="42"/>
      <c r="N23" s="36" t="s">
        <v>41</v>
      </c>
      <c r="O23" s="29"/>
    </row>
    <row r="24" spans="2:15" ht="25" customHeight="1" x14ac:dyDescent="0.15">
      <c r="B24" s="34" t="s">
        <v>22</v>
      </c>
      <c r="C24" s="10"/>
      <c r="D24" s="21"/>
      <c r="E24" s="7"/>
      <c r="F24" s="10"/>
      <c r="G24" s="21"/>
      <c r="H24" s="33">
        <v>-0.5</v>
      </c>
      <c r="I24" s="10"/>
      <c r="J24" s="11"/>
      <c r="K24" s="15"/>
      <c r="L24" s="15"/>
      <c r="M24" s="42"/>
      <c r="N24" s="46" t="s">
        <v>23</v>
      </c>
      <c r="O24" s="29"/>
    </row>
    <row r="25" spans="2:15" x14ac:dyDescent="0.15">
      <c r="B25" s="8" t="s">
        <v>11</v>
      </c>
      <c r="C25" s="10"/>
      <c r="D25" s="21"/>
      <c r="E25" s="24">
        <f>-( (3.5+0.33) * 2+1)</f>
        <v>-8.66</v>
      </c>
      <c r="F25" s="10"/>
      <c r="G25" s="21"/>
      <c r="H25" s="2"/>
      <c r="I25" s="10"/>
      <c r="J25" s="11"/>
      <c r="K25" s="15"/>
      <c r="L25" s="15"/>
      <c r="M25" s="42"/>
      <c r="N25" s="78" t="s">
        <v>57</v>
      </c>
      <c r="O25" s="29"/>
    </row>
    <row r="26" spans="2:15" x14ac:dyDescent="0.15">
      <c r="B26" s="8" t="s">
        <v>12</v>
      </c>
      <c r="C26" s="10"/>
      <c r="D26" s="21"/>
      <c r="E26" s="24">
        <v>-13</v>
      </c>
      <c r="F26" s="10"/>
      <c r="G26" s="21"/>
      <c r="H26" s="2"/>
      <c r="I26" s="10"/>
      <c r="J26" s="11"/>
      <c r="K26" s="15"/>
      <c r="L26" s="15"/>
      <c r="M26" s="42"/>
      <c r="N26" s="80" t="s">
        <v>56</v>
      </c>
      <c r="O26" s="29"/>
    </row>
    <row r="27" spans="2:15" x14ac:dyDescent="0.15">
      <c r="B27" s="28" t="s">
        <v>14</v>
      </c>
      <c r="C27" s="10"/>
      <c r="D27" s="21"/>
      <c r="E27" s="25">
        <v>23</v>
      </c>
      <c r="F27" s="10"/>
      <c r="G27" s="21"/>
      <c r="H27" s="2"/>
      <c r="I27" s="10"/>
      <c r="J27" s="11"/>
      <c r="K27" s="15"/>
      <c r="L27" s="15"/>
      <c r="M27" s="42"/>
      <c r="N27" s="29"/>
      <c r="O27" s="29"/>
    </row>
    <row r="28" spans="2:15" x14ac:dyDescent="0.15">
      <c r="B28" s="51" t="s">
        <v>42</v>
      </c>
      <c r="C28" s="10"/>
      <c r="D28" s="21"/>
      <c r="E28" s="60">
        <f>(K6*K28*K8)/1000</f>
        <v>95.04</v>
      </c>
      <c r="F28" s="10"/>
      <c r="G28" s="21"/>
      <c r="H28" s="2"/>
      <c r="I28" s="10"/>
      <c r="J28" s="11"/>
      <c r="K28" s="12">
        <v>66</v>
      </c>
      <c r="L28" s="15"/>
      <c r="M28" s="42"/>
      <c r="N28" s="37" t="s">
        <v>43</v>
      </c>
      <c r="O28" s="29"/>
    </row>
    <row r="29" spans="2:15" ht="14" thickBot="1" x14ac:dyDescent="0.2">
      <c r="B29" s="52" t="s">
        <v>17</v>
      </c>
      <c r="C29" s="17"/>
      <c r="D29" s="26">
        <f>10*LOG10((C12+C17)*10^-12*10^3)-E26+10*LOG(E28)+10*LOG(1000000)</f>
        <v>22.955009310178141</v>
      </c>
      <c r="E29" s="7"/>
      <c r="F29" s="17"/>
      <c r="G29" s="19"/>
      <c r="H29" s="5"/>
      <c r="I29" s="17"/>
      <c r="J29" s="18"/>
      <c r="K29" s="19"/>
      <c r="L29" s="15"/>
      <c r="M29" s="43"/>
      <c r="N29" s="29"/>
      <c r="O29" s="29"/>
    </row>
    <row r="30" spans="2:15" x14ac:dyDescent="0.15">
      <c r="B30" s="4"/>
      <c r="C30" s="4"/>
      <c r="D30" s="3"/>
      <c r="E30" s="5"/>
      <c r="F30" s="5"/>
      <c r="G30" s="5"/>
      <c r="H30" s="5"/>
      <c r="I30" s="9"/>
      <c r="J30" s="9"/>
      <c r="K30" s="9"/>
      <c r="L30" s="9"/>
      <c r="M30" s="9"/>
      <c r="N30" s="9"/>
      <c r="O30" s="29"/>
    </row>
    <row r="31" spans="2:15" x14ac:dyDescent="0.15">
      <c r="C31" s="72" t="s">
        <v>29</v>
      </c>
      <c r="D31" s="73"/>
      <c r="E31" s="73"/>
      <c r="F31" s="73"/>
      <c r="G31" s="73"/>
      <c r="J31" s="1"/>
    </row>
    <row r="32" spans="2:15" x14ac:dyDescent="0.15">
      <c r="C32" s="74" t="s">
        <v>30</v>
      </c>
      <c r="D32" s="75"/>
      <c r="E32" s="75"/>
      <c r="F32" s="75"/>
      <c r="G32" s="75"/>
      <c r="K32" s="48"/>
    </row>
    <row r="33" spans="3:11" x14ac:dyDescent="0.15">
      <c r="C33" s="61" t="s">
        <v>15</v>
      </c>
      <c r="D33" s="62"/>
      <c r="E33" s="62"/>
      <c r="F33" s="62"/>
      <c r="G33" s="62"/>
      <c r="K33" s="49"/>
    </row>
    <row r="34" spans="3:11" x14ac:dyDescent="0.15">
      <c r="C34" s="63" t="s">
        <v>16</v>
      </c>
      <c r="D34" s="64"/>
      <c r="E34" s="64"/>
      <c r="F34" s="64"/>
      <c r="G34" s="64"/>
    </row>
  </sheetData>
  <mergeCells count="8">
    <mergeCell ref="B2:B3"/>
    <mergeCell ref="C34:G34"/>
    <mergeCell ref="C2:D2"/>
    <mergeCell ref="F2:G2"/>
    <mergeCell ref="I2:K2"/>
    <mergeCell ref="C31:G31"/>
    <mergeCell ref="C32:G32"/>
    <mergeCell ref="C33:G33"/>
  </mergeCells>
  <conditionalFormatting sqref="D29">
    <cfRule type="cellIs" dxfId="3" priority="1" stopIfTrue="1" operator="greaterThan">
      <formula>E27</formula>
    </cfRule>
  </conditionalFormatting>
  <pageMargins left="0.75" right="0.75" top="1" bottom="1" header="0.5" footer="0.5"/>
  <pageSetup paperSize="9" orientation="portrait"/>
  <headerFooter alignWithMargins="0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O34"/>
  <sheetViews>
    <sheetView zoomScale="90" zoomScaleNormal="90" workbookViewId="0">
      <selection activeCell="B5" sqref="B5"/>
    </sheetView>
  </sheetViews>
  <sheetFormatPr baseColWidth="10" defaultColWidth="9.1640625" defaultRowHeight="13" x14ac:dyDescent="0.15"/>
  <cols>
    <col min="1" max="1" width="2.5" customWidth="1"/>
    <col min="2" max="2" width="40.6640625" customWidth="1"/>
    <col min="3" max="4" width="8.5" customWidth="1"/>
    <col min="5" max="8" width="8.5" style="1" customWidth="1"/>
    <col min="9" max="11" width="8.5" customWidth="1"/>
    <col min="12" max="12" width="1.6640625" customWidth="1"/>
    <col min="13" max="13" width="8.5" customWidth="1"/>
    <col min="14" max="14" width="55.6640625" customWidth="1"/>
    <col min="15" max="15" width="8.5" customWidth="1"/>
    <col min="16" max="16" width="2.5" customWidth="1"/>
  </cols>
  <sheetData>
    <row r="1" spans="2:15" ht="14" thickBot="1" x14ac:dyDescent="0.2"/>
    <row r="2" spans="2:15" x14ac:dyDescent="0.15">
      <c r="B2" s="65" t="s">
        <v>34</v>
      </c>
      <c r="C2" s="67" t="s">
        <v>13</v>
      </c>
      <c r="D2" s="68"/>
      <c r="E2" s="7"/>
      <c r="F2" s="67" t="s">
        <v>10</v>
      </c>
      <c r="G2" s="68"/>
      <c r="H2" s="5"/>
      <c r="I2" s="69" t="s">
        <v>7</v>
      </c>
      <c r="J2" s="70"/>
      <c r="K2" s="71"/>
      <c r="L2" s="44"/>
      <c r="M2" s="39" t="s">
        <v>28</v>
      </c>
      <c r="N2" s="29" t="s">
        <v>21</v>
      </c>
      <c r="O2" s="9"/>
    </row>
    <row r="3" spans="2:15" ht="14" thickBot="1" x14ac:dyDescent="0.2">
      <c r="B3" s="66"/>
      <c r="C3" s="20" t="s">
        <v>19</v>
      </c>
      <c r="D3" s="6" t="s">
        <v>18</v>
      </c>
      <c r="E3" s="7"/>
      <c r="F3" s="20" t="s">
        <v>5</v>
      </c>
      <c r="G3" s="6" t="s">
        <v>18</v>
      </c>
      <c r="H3" s="5"/>
      <c r="I3" s="20" t="s">
        <v>5</v>
      </c>
      <c r="J3" s="5" t="s">
        <v>6</v>
      </c>
      <c r="K3" s="6"/>
      <c r="L3" s="6"/>
      <c r="M3" s="40"/>
      <c r="N3" s="29"/>
      <c r="O3" s="9"/>
    </row>
    <row r="4" spans="2:15" x14ac:dyDescent="0.15">
      <c r="B4" s="34" t="s">
        <v>44</v>
      </c>
      <c r="C4" s="10"/>
      <c r="D4" s="21"/>
      <c r="E4" s="7"/>
      <c r="F4" s="10"/>
      <c r="G4" s="21"/>
      <c r="H4" s="5"/>
      <c r="I4" s="10"/>
      <c r="J4" s="11"/>
      <c r="K4" s="54">
        <f>'DFF 100MHz'!K4</f>
        <v>-82.8</v>
      </c>
      <c r="L4" s="15"/>
      <c r="M4" s="40"/>
      <c r="N4" s="53" t="s">
        <v>46</v>
      </c>
      <c r="O4" s="9"/>
    </row>
    <row r="5" spans="2:15" x14ac:dyDescent="0.15">
      <c r="B5" s="50" t="s">
        <v>35</v>
      </c>
      <c r="C5" s="10"/>
      <c r="D5" s="21"/>
      <c r="E5" s="7"/>
      <c r="F5" s="10"/>
      <c r="G5" s="21"/>
      <c r="H5" s="5"/>
      <c r="I5" s="10"/>
      <c r="J5" s="11"/>
      <c r="K5" s="54">
        <f>'DFF 100MHz'!K5</f>
        <v>1</v>
      </c>
      <c r="L5" s="15"/>
      <c r="M5" s="40"/>
      <c r="N5" s="53" t="s">
        <v>46</v>
      </c>
      <c r="O5" s="9"/>
    </row>
    <row r="6" spans="2:15" x14ac:dyDescent="0.15">
      <c r="B6" s="34" t="s">
        <v>26</v>
      </c>
      <c r="C6" s="10"/>
      <c r="D6" s="21"/>
      <c r="E6" s="7"/>
      <c r="F6" s="10"/>
      <c r="G6" s="21"/>
      <c r="H6" s="5"/>
      <c r="I6" s="10"/>
      <c r="J6" s="11"/>
      <c r="K6" s="54">
        <f>'DFF 100MHz'!K6</f>
        <v>120</v>
      </c>
      <c r="L6" s="15"/>
      <c r="M6" s="40"/>
      <c r="N6" s="53" t="s">
        <v>46</v>
      </c>
      <c r="O6" s="9"/>
    </row>
    <row r="7" spans="2:15" x14ac:dyDescent="0.15">
      <c r="B7" s="34" t="s">
        <v>24</v>
      </c>
      <c r="C7" s="10"/>
      <c r="D7" s="21"/>
      <c r="E7" s="7"/>
      <c r="F7" s="10"/>
      <c r="G7" s="21"/>
      <c r="H7" s="5"/>
      <c r="I7" s="10"/>
      <c r="J7" s="11"/>
      <c r="K7" s="54">
        <f>'DFF 100MHz'!K7</f>
        <v>32</v>
      </c>
      <c r="L7" s="15"/>
      <c r="M7" s="40"/>
      <c r="N7" s="53" t="s">
        <v>46</v>
      </c>
      <c r="O7" s="9"/>
    </row>
    <row r="8" spans="2:15" x14ac:dyDescent="0.15">
      <c r="B8" s="34" t="s">
        <v>25</v>
      </c>
      <c r="C8" s="10"/>
      <c r="D8" s="21"/>
      <c r="E8" s="7"/>
      <c r="F8" s="10"/>
      <c r="G8" s="21"/>
      <c r="H8" s="5"/>
      <c r="I8" s="10"/>
      <c r="J8" s="11"/>
      <c r="K8" s="54">
        <f>'DFF 100MHz'!K8</f>
        <v>12</v>
      </c>
      <c r="L8" s="15"/>
      <c r="M8" s="40"/>
      <c r="N8" s="53" t="s">
        <v>46</v>
      </c>
      <c r="O8" s="9"/>
    </row>
    <row r="9" spans="2:15" x14ac:dyDescent="0.15">
      <c r="B9" s="34" t="s">
        <v>45</v>
      </c>
      <c r="C9" s="10"/>
      <c r="D9" s="21"/>
      <c r="E9" s="7"/>
      <c r="F9" s="10"/>
      <c r="G9" s="21"/>
      <c r="H9" s="5"/>
      <c r="I9" s="10"/>
      <c r="J9" s="11"/>
      <c r="K9" s="55">
        <f>'DFF 100MHz'!K9</f>
        <v>-1</v>
      </c>
      <c r="L9" s="15"/>
      <c r="M9" s="40"/>
      <c r="N9" s="53" t="s">
        <v>46</v>
      </c>
      <c r="O9" s="9"/>
    </row>
    <row r="10" spans="2:15" x14ac:dyDescent="0.15">
      <c r="B10" s="8" t="s">
        <v>1</v>
      </c>
      <c r="C10" s="13"/>
      <c r="D10" s="21"/>
      <c r="E10" s="7"/>
      <c r="F10" s="13"/>
      <c r="G10" s="21"/>
      <c r="H10" s="5"/>
      <c r="I10" s="13">
        <f>(10^18)*(10^-3)*10^(K10/10)</f>
        <v>0.18050429060387765</v>
      </c>
      <c r="J10" s="14">
        <f>J11-1</f>
        <v>0.25892541179416728</v>
      </c>
      <c r="K10" s="15">
        <f>K4+K5-(10*LOG(K6*1000*K7*K8))-K9</f>
        <v>-157.43512470415155</v>
      </c>
      <c r="L10" s="45"/>
      <c r="M10" s="40"/>
      <c r="N10" s="29"/>
      <c r="O10" s="9"/>
    </row>
    <row r="11" spans="2:15" x14ac:dyDescent="0.15">
      <c r="B11" s="8" t="s">
        <v>0</v>
      </c>
      <c r="C11" s="10"/>
      <c r="D11" s="21"/>
      <c r="E11" s="7"/>
      <c r="F11" s="10"/>
      <c r="G11" s="21"/>
      <c r="H11" s="5"/>
      <c r="I11" s="10"/>
      <c r="J11" s="14">
        <f>10^(M11/10)</f>
        <v>1.2589254117941673</v>
      </c>
      <c r="K11" s="45"/>
      <c r="L11" s="45"/>
      <c r="M11" s="56">
        <f>'DFF 100MHz'!M11</f>
        <v>1</v>
      </c>
      <c r="N11" s="53" t="s">
        <v>46</v>
      </c>
      <c r="O11" s="9"/>
    </row>
    <row r="12" spans="2:15" x14ac:dyDescent="0.15">
      <c r="B12" s="38" t="s">
        <v>39</v>
      </c>
      <c r="C12" s="30">
        <f>10^(D12/10)*(10^12)*(10^-3)</f>
        <v>3.0619634336906669</v>
      </c>
      <c r="D12" s="31">
        <f>G12-E$25</f>
        <v>-85.140000000000015</v>
      </c>
      <c r="E12" s="7"/>
      <c r="F12" s="13"/>
      <c r="G12" s="15">
        <f>K12-H$24-H$21-H$22+H$23</f>
        <v>-93.800000000000011</v>
      </c>
      <c r="H12" s="5"/>
      <c r="I12" s="13">
        <f>(10^18)*(10^-3)*10^(K12/10)</f>
        <v>0.70794578438413469</v>
      </c>
      <c r="J12" s="11"/>
      <c r="K12" s="16">
        <f>CEILING(K10+10*LOG(1/J10),0.5)</f>
        <v>-151.5</v>
      </c>
      <c r="L12" s="15"/>
      <c r="M12" s="40"/>
      <c r="N12" s="29"/>
      <c r="O12" s="9"/>
    </row>
    <row r="13" spans="2:15" x14ac:dyDescent="0.15">
      <c r="B13" s="50" t="s">
        <v>37</v>
      </c>
      <c r="C13" s="30"/>
      <c r="D13" s="31"/>
      <c r="E13" s="7"/>
      <c r="F13" s="13"/>
      <c r="G13" s="15"/>
      <c r="H13" s="5"/>
      <c r="I13" s="13"/>
      <c r="J13" s="11"/>
      <c r="K13" s="21">
        <f>K12+10*LOG(15000)</f>
        <v>-109.73908740944319</v>
      </c>
      <c r="L13" s="15"/>
      <c r="M13" s="40"/>
      <c r="N13" s="29"/>
      <c r="O13" s="9"/>
    </row>
    <row r="14" spans="2:15" x14ac:dyDescent="0.15">
      <c r="B14" s="50" t="s">
        <v>38</v>
      </c>
      <c r="C14" s="30"/>
      <c r="D14" s="31"/>
      <c r="E14" s="7"/>
      <c r="F14" s="13"/>
      <c r="G14" s="15"/>
      <c r="H14" s="5"/>
      <c r="I14" s="13"/>
      <c r="J14" s="11"/>
      <c r="K14" s="21">
        <f>K12+10*LOG(K6*1000)</f>
        <v>-100.70818753952375</v>
      </c>
      <c r="L14" s="15"/>
      <c r="M14" s="40"/>
      <c r="N14" s="29"/>
      <c r="O14" s="9"/>
    </row>
    <row r="15" spans="2:15" x14ac:dyDescent="0.15">
      <c r="B15" s="8" t="s">
        <v>2</v>
      </c>
      <c r="C15" s="27"/>
      <c r="D15" s="15"/>
      <c r="E15" s="7"/>
      <c r="F15" s="13"/>
      <c r="G15" s="15"/>
      <c r="H15" s="5"/>
      <c r="I15" s="13">
        <f>I10+I12</f>
        <v>0.88845007498801232</v>
      </c>
      <c r="J15" s="11"/>
      <c r="K15" s="15">
        <f>10*LOG(I15*10^-15)</f>
        <v>-150.51366971647536</v>
      </c>
      <c r="L15" s="15"/>
      <c r="M15" s="40"/>
      <c r="N15" s="29"/>
      <c r="O15" s="9"/>
    </row>
    <row r="16" spans="2:15" x14ac:dyDescent="0.15">
      <c r="B16" s="8" t="s">
        <v>3</v>
      </c>
      <c r="C16" s="27"/>
      <c r="D16" s="21"/>
      <c r="E16" s="7"/>
      <c r="F16" s="10"/>
      <c r="G16" s="21"/>
      <c r="H16" s="5"/>
      <c r="I16" s="10"/>
      <c r="J16" s="11"/>
      <c r="K16" s="15"/>
      <c r="L16" s="15"/>
      <c r="M16" s="41">
        <v>14.3</v>
      </c>
      <c r="N16" s="29"/>
      <c r="O16" s="9"/>
    </row>
    <row r="17" spans="2:15" x14ac:dyDescent="0.15">
      <c r="B17" s="8" t="s">
        <v>4</v>
      </c>
      <c r="C17" s="30">
        <f>10^(D17/10)*10^12*10^-3</f>
        <v>103.42678581252504</v>
      </c>
      <c r="D17" s="31">
        <f>G17-E$25</f>
        <v>-69.853669716475366</v>
      </c>
      <c r="E17" s="7"/>
      <c r="F17" s="10"/>
      <c r="G17" s="15">
        <f>K17-H$24-H$21-H$22+H$23</f>
        <v>-78.513669716475363</v>
      </c>
      <c r="H17" s="5"/>
      <c r="I17" s="10"/>
      <c r="J17" s="11"/>
      <c r="K17" s="15">
        <f>K15+M16</f>
        <v>-136.21366971647535</v>
      </c>
      <c r="L17" s="15"/>
      <c r="M17" s="40"/>
      <c r="N17" s="29"/>
      <c r="O17" s="9"/>
    </row>
    <row r="18" spans="2:15" x14ac:dyDescent="0.15">
      <c r="B18" s="50" t="s">
        <v>40</v>
      </c>
      <c r="C18" s="30"/>
      <c r="D18" s="31"/>
      <c r="E18" s="7"/>
      <c r="F18" s="10"/>
      <c r="G18" s="15"/>
      <c r="H18" s="5"/>
      <c r="I18" s="10"/>
      <c r="J18" s="11"/>
      <c r="K18" s="21">
        <f>K17+10*LOG(K6*1000)</f>
        <v>-85.4218572559991</v>
      </c>
      <c r="L18" s="15"/>
      <c r="M18" s="40"/>
      <c r="N18" s="29"/>
      <c r="O18" s="9"/>
    </row>
    <row r="19" spans="2:15" x14ac:dyDescent="0.15">
      <c r="B19" s="38" t="s">
        <v>27</v>
      </c>
      <c r="C19" s="27"/>
      <c r="D19" s="21">
        <f>D17-D12</f>
        <v>15.286330283524649</v>
      </c>
      <c r="E19" s="7"/>
      <c r="F19" s="10"/>
      <c r="G19" s="21">
        <f>G17-G12</f>
        <v>15.286330283524649</v>
      </c>
      <c r="H19" s="5"/>
      <c r="I19" s="10"/>
      <c r="J19" s="11"/>
      <c r="K19" s="16">
        <f>K17-K12</f>
        <v>15.286330283524649</v>
      </c>
      <c r="L19" s="15"/>
      <c r="M19" s="42"/>
      <c r="N19" s="29"/>
      <c r="O19" s="9"/>
    </row>
    <row r="20" spans="2:15" ht="12.5" customHeight="1" x14ac:dyDescent="0.15">
      <c r="B20" s="8"/>
      <c r="C20" s="10"/>
      <c r="D20" s="21"/>
      <c r="E20" s="7"/>
      <c r="F20" s="10"/>
      <c r="G20" s="21"/>
      <c r="H20" s="5"/>
      <c r="I20" s="10"/>
      <c r="J20" s="11"/>
      <c r="K20" s="15"/>
      <c r="L20" s="15"/>
      <c r="M20" s="42"/>
      <c r="N20" s="29"/>
      <c r="O20" s="9"/>
    </row>
    <row r="21" spans="2:15" ht="12.5" customHeight="1" x14ac:dyDescent="0.15">
      <c r="B21" s="8" t="s">
        <v>8</v>
      </c>
      <c r="C21" s="10"/>
      <c r="D21" s="21"/>
      <c r="E21" s="7"/>
      <c r="F21" s="10"/>
      <c r="G21" s="21"/>
      <c r="H21" s="57">
        <f>'DFF 100MHz'!H21</f>
        <v>-63.199999999999996</v>
      </c>
      <c r="I21" s="10"/>
      <c r="J21" s="11"/>
      <c r="K21" s="15"/>
      <c r="L21" s="15"/>
      <c r="M21" s="42"/>
      <c r="N21" s="53" t="s">
        <v>46</v>
      </c>
      <c r="O21" s="9"/>
    </row>
    <row r="22" spans="2:15" ht="12.5" customHeight="1" x14ac:dyDescent="0.15">
      <c r="B22" s="8" t="s">
        <v>9</v>
      </c>
      <c r="C22" s="10"/>
      <c r="D22" s="21"/>
      <c r="E22" s="7"/>
      <c r="F22" s="10"/>
      <c r="G22" s="21"/>
      <c r="H22" s="58">
        <f>'DFF 100MHz'!H22</f>
        <v>12</v>
      </c>
      <c r="I22" s="10"/>
      <c r="J22" s="11"/>
      <c r="K22" s="15"/>
      <c r="L22" s="15"/>
      <c r="M22" s="42"/>
      <c r="N22" s="53" t="s">
        <v>46</v>
      </c>
      <c r="O22" s="9"/>
    </row>
    <row r="23" spans="2:15" ht="12.5" customHeight="1" x14ac:dyDescent="0.15">
      <c r="B23" s="28" t="s">
        <v>20</v>
      </c>
      <c r="C23" s="10"/>
      <c r="D23" s="21"/>
      <c r="E23" s="7"/>
      <c r="F23" s="10"/>
      <c r="G23" s="21"/>
      <c r="H23" s="58">
        <f>'DFF 100MHz'!H23</f>
        <v>6</v>
      </c>
      <c r="I23" s="10"/>
      <c r="J23" s="11"/>
      <c r="K23" s="15"/>
      <c r="L23" s="15"/>
      <c r="M23" s="42"/>
      <c r="N23" s="53" t="s">
        <v>46</v>
      </c>
      <c r="O23" s="9"/>
    </row>
    <row r="24" spans="2:15" ht="12.5" customHeight="1" x14ac:dyDescent="0.15">
      <c r="B24" s="34" t="s">
        <v>22</v>
      </c>
      <c r="C24" s="10"/>
      <c r="D24" s="21"/>
      <c r="E24" s="7"/>
      <c r="F24" s="10"/>
      <c r="G24" s="21"/>
      <c r="H24" s="58">
        <f>'DFF 100MHz'!H24</f>
        <v>-0.5</v>
      </c>
      <c r="I24" s="10"/>
      <c r="J24" s="11"/>
      <c r="K24" s="15"/>
      <c r="L24" s="15"/>
      <c r="M24" s="42"/>
      <c r="N24" s="53" t="s">
        <v>46</v>
      </c>
      <c r="O24" s="9"/>
    </row>
    <row r="25" spans="2:15" x14ac:dyDescent="0.15">
      <c r="B25" s="8" t="s">
        <v>11</v>
      </c>
      <c r="C25" s="10"/>
      <c r="D25" s="21"/>
      <c r="E25" s="59">
        <f>'DFF 100MHz'!E25</f>
        <v>-8.66</v>
      </c>
      <c r="F25" s="10"/>
      <c r="G25" s="21"/>
      <c r="H25" s="2"/>
      <c r="I25" s="10"/>
      <c r="J25" s="11"/>
      <c r="K25" s="15"/>
      <c r="L25" s="15"/>
      <c r="M25" s="42"/>
      <c r="N25" s="53" t="s">
        <v>46</v>
      </c>
      <c r="O25" s="9"/>
    </row>
    <row r="26" spans="2:15" x14ac:dyDescent="0.15">
      <c r="B26" s="8" t="s">
        <v>12</v>
      </c>
      <c r="C26" s="10"/>
      <c r="D26" s="21"/>
      <c r="E26" s="59">
        <f>'DFF 100MHz'!E26</f>
        <v>-13</v>
      </c>
      <c r="F26" s="10"/>
      <c r="G26" s="21"/>
      <c r="H26" s="2"/>
      <c r="I26" s="10"/>
      <c r="J26" s="11"/>
      <c r="K26" s="15"/>
      <c r="L26" s="15"/>
      <c r="M26" s="42"/>
      <c r="N26" s="53" t="s">
        <v>46</v>
      </c>
      <c r="O26" s="9"/>
    </row>
    <row r="27" spans="2:15" x14ac:dyDescent="0.15">
      <c r="B27" s="28" t="s">
        <v>14</v>
      </c>
      <c r="C27" s="10"/>
      <c r="D27" s="21"/>
      <c r="E27" s="59">
        <f>'DFF 100MHz'!E27</f>
        <v>23</v>
      </c>
      <c r="F27" s="10"/>
      <c r="G27" s="21"/>
      <c r="H27" s="2"/>
      <c r="I27" s="10"/>
      <c r="J27" s="11"/>
      <c r="K27" s="15"/>
      <c r="L27" s="15"/>
      <c r="M27" s="42"/>
      <c r="N27" s="53" t="s">
        <v>46</v>
      </c>
      <c r="O27" s="9"/>
    </row>
    <row r="28" spans="2:15" x14ac:dyDescent="0.15">
      <c r="B28" s="51" t="s">
        <v>42</v>
      </c>
      <c r="C28" s="10"/>
      <c r="D28" s="21"/>
      <c r="E28" s="60">
        <f>(K6*K28*K8)/1000</f>
        <v>190.08</v>
      </c>
      <c r="F28" s="10"/>
      <c r="G28" s="21"/>
      <c r="H28" s="2"/>
      <c r="I28" s="10"/>
      <c r="J28" s="11"/>
      <c r="K28" s="12">
        <v>132</v>
      </c>
      <c r="L28" s="15"/>
      <c r="M28" s="42"/>
      <c r="N28" s="37" t="s">
        <v>47</v>
      </c>
      <c r="O28" s="9"/>
    </row>
    <row r="29" spans="2:15" ht="14" thickBot="1" x14ac:dyDescent="0.2">
      <c r="B29" s="52" t="s">
        <v>17</v>
      </c>
      <c r="C29" s="17"/>
      <c r="D29" s="26">
        <f>10*LOG10((C12+C17)*10^-12*10^3)-E26+10*LOG(E28)+10*LOG(1000000)</f>
        <v>26.062401494008135</v>
      </c>
      <c r="E29" s="7"/>
      <c r="F29" s="17"/>
      <c r="G29" s="19"/>
      <c r="H29" s="5"/>
      <c r="I29" s="17"/>
      <c r="J29" s="18"/>
      <c r="K29" s="19"/>
      <c r="L29" s="15"/>
      <c r="M29" s="43"/>
      <c r="N29" s="29"/>
      <c r="O29" s="9"/>
    </row>
    <row r="30" spans="2:15" x14ac:dyDescent="0.15">
      <c r="B30" s="4"/>
      <c r="C30" s="4"/>
      <c r="D30" s="3"/>
      <c r="E30" s="5"/>
      <c r="F30" s="5"/>
      <c r="G30" s="5"/>
      <c r="H30" s="5"/>
      <c r="I30" s="9"/>
      <c r="J30" s="9"/>
      <c r="K30" s="9"/>
      <c r="L30" s="9"/>
      <c r="M30" s="9"/>
      <c r="N30" s="9"/>
      <c r="O30" s="9"/>
    </row>
    <row r="31" spans="2:15" x14ac:dyDescent="0.15">
      <c r="C31" s="72" t="s">
        <v>29</v>
      </c>
      <c r="D31" s="73"/>
      <c r="E31" s="73"/>
      <c r="F31" s="73"/>
      <c r="G31" s="73"/>
      <c r="J31" s="1"/>
    </row>
    <row r="32" spans="2:15" x14ac:dyDescent="0.15">
      <c r="C32" s="74" t="s">
        <v>30</v>
      </c>
      <c r="D32" s="75"/>
      <c r="E32" s="75"/>
      <c r="F32" s="75"/>
      <c r="G32" s="75"/>
      <c r="K32" s="48"/>
    </row>
    <row r="33" spans="3:11" x14ac:dyDescent="0.15">
      <c r="C33" s="61" t="s">
        <v>15</v>
      </c>
      <c r="D33" s="62"/>
      <c r="E33" s="62"/>
      <c r="F33" s="62"/>
      <c r="G33" s="62"/>
      <c r="K33" s="49"/>
    </row>
    <row r="34" spans="3:11" x14ac:dyDescent="0.15">
      <c r="C34" s="63" t="s">
        <v>16</v>
      </c>
      <c r="D34" s="64"/>
      <c r="E34" s="64"/>
      <c r="F34" s="64"/>
      <c r="G34" s="64"/>
    </row>
  </sheetData>
  <mergeCells count="8">
    <mergeCell ref="C33:G33"/>
    <mergeCell ref="C34:G34"/>
    <mergeCell ref="B2:B3"/>
    <mergeCell ref="C2:D2"/>
    <mergeCell ref="F2:G2"/>
    <mergeCell ref="I2:K2"/>
    <mergeCell ref="C31:G31"/>
    <mergeCell ref="C32:G32"/>
  </mergeCells>
  <conditionalFormatting sqref="D29">
    <cfRule type="cellIs" dxfId="2" priority="1" stopIfTrue="1" operator="greaterThan">
      <formula>E27</formula>
    </cfRule>
  </conditionalFormatting>
  <pageMargins left="0.75" right="0.75" top="1" bottom="1" header="0.5" footer="0.5"/>
  <pageSetup paperSize="9" orientation="portrait"/>
  <headerFooter alignWithMargins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O34"/>
  <sheetViews>
    <sheetView zoomScale="90" zoomScaleNormal="90" workbookViewId="0">
      <selection activeCell="I31" sqref="I31"/>
    </sheetView>
  </sheetViews>
  <sheetFormatPr baseColWidth="10" defaultColWidth="9.1640625" defaultRowHeight="13" x14ac:dyDescent="0.15"/>
  <cols>
    <col min="1" max="1" width="2.5" customWidth="1"/>
    <col min="2" max="2" width="40.6640625" customWidth="1"/>
    <col min="3" max="4" width="8.5" customWidth="1"/>
    <col min="5" max="8" width="8.5" style="1" customWidth="1"/>
    <col min="9" max="11" width="8.5" customWidth="1"/>
    <col min="12" max="12" width="1.6640625" customWidth="1"/>
    <col min="13" max="13" width="8.5" customWidth="1"/>
    <col min="14" max="14" width="55.6640625" customWidth="1"/>
    <col min="15" max="15" width="8.5" customWidth="1"/>
    <col min="16" max="16" width="2.5" customWidth="1"/>
  </cols>
  <sheetData>
    <row r="1" spans="2:15" ht="14" thickBot="1" x14ac:dyDescent="0.2"/>
    <row r="2" spans="2:15" x14ac:dyDescent="0.15">
      <c r="B2" s="65" t="s">
        <v>34</v>
      </c>
      <c r="C2" s="67" t="s">
        <v>13</v>
      </c>
      <c r="D2" s="68"/>
      <c r="E2" s="7"/>
      <c r="F2" s="67" t="s">
        <v>10</v>
      </c>
      <c r="G2" s="68"/>
      <c r="H2" s="5"/>
      <c r="I2" s="69" t="s">
        <v>7</v>
      </c>
      <c r="J2" s="70"/>
      <c r="K2" s="71"/>
      <c r="L2" s="44"/>
      <c r="M2" s="39" t="s">
        <v>28</v>
      </c>
      <c r="N2" s="29" t="s">
        <v>21</v>
      </c>
      <c r="O2" s="9"/>
    </row>
    <row r="3" spans="2:15" ht="14" thickBot="1" x14ac:dyDescent="0.2">
      <c r="B3" s="66"/>
      <c r="C3" s="20" t="s">
        <v>19</v>
      </c>
      <c r="D3" s="6" t="s">
        <v>18</v>
      </c>
      <c r="E3" s="7"/>
      <c r="F3" s="20" t="s">
        <v>5</v>
      </c>
      <c r="G3" s="6" t="s">
        <v>18</v>
      </c>
      <c r="H3" s="5"/>
      <c r="I3" s="20" t="s">
        <v>5</v>
      </c>
      <c r="J3" s="5" t="s">
        <v>6</v>
      </c>
      <c r="K3" s="6"/>
      <c r="L3" s="6"/>
      <c r="M3" s="40"/>
      <c r="N3" s="29"/>
      <c r="O3" s="9"/>
    </row>
    <row r="4" spans="2:15" x14ac:dyDescent="0.15">
      <c r="B4" s="34" t="s">
        <v>44</v>
      </c>
      <c r="C4" s="10"/>
      <c r="D4" s="21"/>
      <c r="E4" s="7"/>
      <c r="F4" s="10"/>
      <c r="G4" s="21"/>
      <c r="H4" s="5"/>
      <c r="I4" s="10"/>
      <c r="J4" s="11"/>
      <c r="K4" s="54">
        <f>'DFF 100MHz'!K4</f>
        <v>-82.8</v>
      </c>
      <c r="L4" s="15"/>
      <c r="M4" s="40"/>
      <c r="N4" s="53" t="s">
        <v>46</v>
      </c>
      <c r="O4" s="9"/>
    </row>
    <row r="5" spans="2:15" x14ac:dyDescent="0.15">
      <c r="B5" s="50" t="s">
        <v>35</v>
      </c>
      <c r="C5" s="10"/>
      <c r="D5" s="21"/>
      <c r="E5" s="7"/>
      <c r="F5" s="10"/>
      <c r="G5" s="21"/>
      <c r="H5" s="5"/>
      <c r="I5" s="10"/>
      <c r="J5" s="11"/>
      <c r="K5" s="54">
        <f>'DFF 100MHz'!K5</f>
        <v>1</v>
      </c>
      <c r="L5" s="15"/>
      <c r="M5" s="40"/>
      <c r="N5" s="53" t="s">
        <v>46</v>
      </c>
      <c r="O5" s="9"/>
    </row>
    <row r="6" spans="2:15" x14ac:dyDescent="0.15">
      <c r="B6" s="34" t="s">
        <v>26</v>
      </c>
      <c r="C6" s="10"/>
      <c r="D6" s="21"/>
      <c r="E6" s="7"/>
      <c r="F6" s="10"/>
      <c r="G6" s="21"/>
      <c r="H6" s="5"/>
      <c r="I6" s="10"/>
      <c r="J6" s="11"/>
      <c r="K6" s="54">
        <f>'DFF 100MHz'!K6</f>
        <v>120</v>
      </c>
      <c r="L6" s="15"/>
      <c r="M6" s="40"/>
      <c r="N6" s="53" t="s">
        <v>46</v>
      </c>
      <c r="O6" s="9"/>
    </row>
    <row r="7" spans="2:15" x14ac:dyDescent="0.15">
      <c r="B7" s="34" t="s">
        <v>24</v>
      </c>
      <c r="C7" s="10"/>
      <c r="D7" s="21"/>
      <c r="E7" s="7"/>
      <c r="F7" s="10"/>
      <c r="G7" s="21"/>
      <c r="H7" s="5"/>
      <c r="I7" s="10"/>
      <c r="J7" s="11"/>
      <c r="K7" s="54">
        <f>'DFF 100MHz'!K7</f>
        <v>32</v>
      </c>
      <c r="L7" s="15"/>
      <c r="M7" s="40"/>
      <c r="N7" s="53" t="s">
        <v>46</v>
      </c>
      <c r="O7" s="9"/>
    </row>
    <row r="8" spans="2:15" x14ac:dyDescent="0.15">
      <c r="B8" s="34" t="s">
        <v>25</v>
      </c>
      <c r="C8" s="10"/>
      <c r="D8" s="21"/>
      <c r="E8" s="7"/>
      <c r="F8" s="10"/>
      <c r="G8" s="21"/>
      <c r="H8" s="5"/>
      <c r="I8" s="10"/>
      <c r="J8" s="11"/>
      <c r="K8" s="54">
        <f>'DFF 100MHz'!K8</f>
        <v>12</v>
      </c>
      <c r="L8" s="15"/>
      <c r="M8" s="40"/>
      <c r="N8" s="53" t="s">
        <v>46</v>
      </c>
      <c r="O8" s="9"/>
    </row>
    <row r="9" spans="2:15" x14ac:dyDescent="0.15">
      <c r="B9" s="34" t="s">
        <v>45</v>
      </c>
      <c r="C9" s="10"/>
      <c r="D9" s="21"/>
      <c r="E9" s="7"/>
      <c r="F9" s="10"/>
      <c r="G9" s="21"/>
      <c r="H9" s="5"/>
      <c r="I9" s="10"/>
      <c r="J9" s="11"/>
      <c r="K9" s="55">
        <f>'DFF 100MHz'!K9</f>
        <v>-1</v>
      </c>
      <c r="L9" s="15"/>
      <c r="M9" s="40"/>
      <c r="N9" s="53" t="s">
        <v>46</v>
      </c>
      <c r="O9" s="9"/>
    </row>
    <row r="10" spans="2:15" x14ac:dyDescent="0.15">
      <c r="B10" s="8" t="s">
        <v>1</v>
      </c>
      <c r="C10" s="13"/>
      <c r="D10" s="21"/>
      <c r="E10" s="7"/>
      <c r="F10" s="13"/>
      <c r="G10" s="21"/>
      <c r="H10" s="5"/>
      <c r="I10" s="13">
        <f>(10^18)*(10^-3)*10^(K10/10)</f>
        <v>0.18050429060387765</v>
      </c>
      <c r="J10" s="14">
        <f>J11-1</f>
        <v>0.25892541179416728</v>
      </c>
      <c r="K10" s="15">
        <f>K4+K5-(10*LOG(K6*1000*K7*K8))-K9</f>
        <v>-157.43512470415155</v>
      </c>
      <c r="L10" s="45"/>
      <c r="M10" s="40"/>
      <c r="N10" s="29"/>
      <c r="O10" s="9"/>
    </row>
    <row r="11" spans="2:15" x14ac:dyDescent="0.15">
      <c r="B11" s="8" t="s">
        <v>0</v>
      </c>
      <c r="C11" s="10"/>
      <c r="D11" s="21"/>
      <c r="E11" s="7"/>
      <c r="F11" s="10"/>
      <c r="G11" s="21"/>
      <c r="H11" s="5"/>
      <c r="I11" s="10"/>
      <c r="J11" s="14">
        <f>10^(M11/10)</f>
        <v>1.2589254117941673</v>
      </c>
      <c r="K11" s="45"/>
      <c r="L11" s="45"/>
      <c r="M11" s="56">
        <f>'DFF 100MHz'!M11</f>
        <v>1</v>
      </c>
      <c r="N11" s="53" t="s">
        <v>46</v>
      </c>
      <c r="O11" s="9"/>
    </row>
    <row r="12" spans="2:15" x14ac:dyDescent="0.15">
      <c r="B12" s="38" t="s">
        <v>39</v>
      </c>
      <c r="C12" s="30">
        <f>10^(D12/10)*(10^12)*(10^-3)</f>
        <v>2.322736796357102</v>
      </c>
      <c r="D12" s="31">
        <f>G12-E$25</f>
        <v>-86.34</v>
      </c>
      <c r="E12" s="7"/>
      <c r="F12" s="13"/>
      <c r="G12" s="15">
        <f>K12-H$24-H$21-H$22+H$23</f>
        <v>-95</v>
      </c>
      <c r="H12" s="5"/>
      <c r="I12" s="13">
        <f>(10^18)*(10^-3)*10^(K12/10)</f>
        <v>0.70794578438413469</v>
      </c>
      <c r="J12" s="11"/>
      <c r="K12" s="16">
        <f>CEILING(K10+10*LOG(1/J10),0.5)</f>
        <v>-151.5</v>
      </c>
      <c r="L12" s="15"/>
      <c r="M12" s="40"/>
      <c r="N12" s="29"/>
      <c r="O12" s="9"/>
    </row>
    <row r="13" spans="2:15" x14ac:dyDescent="0.15">
      <c r="B13" s="50" t="s">
        <v>37</v>
      </c>
      <c r="C13" s="30"/>
      <c r="D13" s="31"/>
      <c r="E13" s="7"/>
      <c r="F13" s="13"/>
      <c r="G13" s="15"/>
      <c r="H13" s="5"/>
      <c r="I13" s="13"/>
      <c r="J13" s="11"/>
      <c r="K13" s="21">
        <f>K12+10*LOG(15000)</f>
        <v>-109.73908740944319</v>
      </c>
      <c r="L13" s="15"/>
      <c r="M13" s="40"/>
      <c r="N13" s="29"/>
      <c r="O13" s="9"/>
    </row>
    <row r="14" spans="2:15" x14ac:dyDescent="0.15">
      <c r="B14" s="50" t="s">
        <v>38</v>
      </c>
      <c r="C14" s="30"/>
      <c r="D14" s="31"/>
      <c r="E14" s="7"/>
      <c r="F14" s="13"/>
      <c r="G14" s="15"/>
      <c r="H14" s="5"/>
      <c r="I14" s="13"/>
      <c r="J14" s="11"/>
      <c r="K14" s="21">
        <f>K12+10*LOG(K6*1000)</f>
        <v>-100.70818753952375</v>
      </c>
      <c r="L14" s="15"/>
      <c r="M14" s="40"/>
      <c r="N14" s="29"/>
      <c r="O14" s="9"/>
    </row>
    <row r="15" spans="2:15" x14ac:dyDescent="0.15">
      <c r="B15" s="8" t="s">
        <v>2</v>
      </c>
      <c r="C15" s="27"/>
      <c r="D15" s="15"/>
      <c r="E15" s="7"/>
      <c r="F15" s="13"/>
      <c r="G15" s="15"/>
      <c r="H15" s="5"/>
      <c r="I15" s="13">
        <f>I10+I12</f>
        <v>0.88845007498801232</v>
      </c>
      <c r="J15" s="11"/>
      <c r="K15" s="15">
        <f>10*LOG(I15*10^-15)</f>
        <v>-150.51366971647536</v>
      </c>
      <c r="L15" s="15"/>
      <c r="M15" s="40"/>
      <c r="N15" s="29"/>
      <c r="O15" s="9"/>
    </row>
    <row r="16" spans="2:15" x14ac:dyDescent="0.15">
      <c r="B16" s="8" t="s">
        <v>3</v>
      </c>
      <c r="C16" s="27"/>
      <c r="D16" s="21"/>
      <c r="E16" s="7"/>
      <c r="F16" s="10"/>
      <c r="G16" s="21"/>
      <c r="H16" s="5"/>
      <c r="I16" s="10"/>
      <c r="J16" s="11"/>
      <c r="K16" s="15"/>
      <c r="L16" s="15"/>
      <c r="M16" s="41">
        <v>17.7</v>
      </c>
      <c r="N16" s="29"/>
      <c r="O16" s="9"/>
    </row>
    <row r="17" spans="2:15" x14ac:dyDescent="0.15">
      <c r="B17" s="8" t="s">
        <v>4</v>
      </c>
      <c r="C17" s="30">
        <f>10^(D17/10)*10^12*10^-3</f>
        <v>171.64573961281471</v>
      </c>
      <c r="D17" s="31">
        <f>G17-E$25</f>
        <v>-67.653669716475378</v>
      </c>
      <c r="E17" s="7"/>
      <c r="F17" s="10"/>
      <c r="G17" s="15">
        <f>K17-H$24-H$21-H$22+H$23</f>
        <v>-76.313669716475374</v>
      </c>
      <c r="H17" s="5"/>
      <c r="I17" s="10"/>
      <c r="J17" s="11"/>
      <c r="K17" s="15">
        <f>K15+M16</f>
        <v>-132.81366971647537</v>
      </c>
      <c r="L17" s="15"/>
      <c r="M17" s="40"/>
      <c r="N17" s="29"/>
      <c r="O17" s="9"/>
    </row>
    <row r="18" spans="2:15" x14ac:dyDescent="0.15">
      <c r="B18" s="50" t="s">
        <v>40</v>
      </c>
      <c r="C18" s="30"/>
      <c r="D18" s="31"/>
      <c r="E18" s="7"/>
      <c r="F18" s="10"/>
      <c r="G18" s="15"/>
      <c r="H18" s="5"/>
      <c r="I18" s="10"/>
      <c r="J18" s="11"/>
      <c r="K18" s="21">
        <f>K17+10*LOG(K6*1000)</f>
        <v>-82.021857255999123</v>
      </c>
      <c r="L18" s="15"/>
      <c r="M18" s="40"/>
      <c r="N18" s="29"/>
      <c r="O18" s="9"/>
    </row>
    <row r="19" spans="2:15" x14ac:dyDescent="0.15">
      <c r="B19" s="38" t="s">
        <v>27</v>
      </c>
      <c r="C19" s="27"/>
      <c r="D19" s="21">
        <f>D17-D12</f>
        <v>18.686330283524626</v>
      </c>
      <c r="E19" s="7"/>
      <c r="F19" s="10"/>
      <c r="G19" s="21">
        <f>G17-G12</f>
        <v>18.686330283524626</v>
      </c>
      <c r="H19" s="5"/>
      <c r="I19" s="10"/>
      <c r="J19" s="11"/>
      <c r="K19" s="16">
        <f>K17-K12</f>
        <v>18.686330283524626</v>
      </c>
      <c r="L19" s="15"/>
      <c r="M19" s="42"/>
      <c r="N19" s="29"/>
      <c r="O19" s="9"/>
    </row>
    <row r="20" spans="2:15" ht="12.5" customHeight="1" x14ac:dyDescent="0.15">
      <c r="B20" s="8"/>
      <c r="C20" s="10"/>
      <c r="D20" s="21"/>
      <c r="E20" s="7"/>
      <c r="F20" s="10"/>
      <c r="G20" s="21"/>
      <c r="H20" s="5"/>
      <c r="I20" s="10"/>
      <c r="J20" s="11"/>
      <c r="K20" s="15"/>
      <c r="L20" s="15"/>
      <c r="M20" s="42"/>
      <c r="N20" s="29"/>
      <c r="O20" s="9"/>
    </row>
    <row r="21" spans="2:15" ht="12.5" customHeight="1" x14ac:dyDescent="0.15">
      <c r="B21" s="8" t="s">
        <v>8</v>
      </c>
      <c r="C21" s="10"/>
      <c r="D21" s="21"/>
      <c r="E21" s="7"/>
      <c r="F21" s="10"/>
      <c r="G21" s="21"/>
      <c r="H21" s="47">
        <v>-62</v>
      </c>
      <c r="I21" s="10"/>
      <c r="J21" s="11"/>
      <c r="K21" s="15"/>
      <c r="L21" s="15"/>
      <c r="M21" s="42"/>
      <c r="N21" s="36" t="s">
        <v>31</v>
      </c>
      <c r="O21" s="9"/>
    </row>
    <row r="22" spans="2:15" ht="12.5" customHeight="1" x14ac:dyDescent="0.15">
      <c r="B22" s="8" t="s">
        <v>9</v>
      </c>
      <c r="C22" s="10"/>
      <c r="D22" s="21"/>
      <c r="E22" s="7"/>
      <c r="F22" s="10"/>
      <c r="G22" s="21"/>
      <c r="H22" s="58">
        <f>'DFF 100MHz'!H22</f>
        <v>12</v>
      </c>
      <c r="I22" s="10"/>
      <c r="J22" s="11"/>
      <c r="K22" s="15"/>
      <c r="L22" s="15"/>
      <c r="M22" s="42"/>
      <c r="N22" s="53" t="s">
        <v>46</v>
      </c>
      <c r="O22" s="9"/>
    </row>
    <row r="23" spans="2:15" ht="12.5" customHeight="1" x14ac:dyDescent="0.15">
      <c r="B23" s="28" t="s">
        <v>20</v>
      </c>
      <c r="C23" s="10"/>
      <c r="D23" s="21"/>
      <c r="E23" s="7"/>
      <c r="F23" s="10"/>
      <c r="G23" s="21"/>
      <c r="H23" s="58">
        <f>'DFF 100MHz'!H23</f>
        <v>6</v>
      </c>
      <c r="I23" s="10"/>
      <c r="J23" s="11"/>
      <c r="K23" s="15"/>
      <c r="L23" s="15"/>
      <c r="M23" s="42"/>
      <c r="N23" s="53" t="s">
        <v>46</v>
      </c>
      <c r="O23" s="9"/>
    </row>
    <row r="24" spans="2:15" ht="12.5" customHeight="1" x14ac:dyDescent="0.15">
      <c r="B24" s="34" t="s">
        <v>22</v>
      </c>
      <c r="C24" s="10"/>
      <c r="D24" s="21"/>
      <c r="E24" s="7"/>
      <c r="F24" s="10"/>
      <c r="G24" s="21"/>
      <c r="H24" s="58">
        <f>'DFF 100MHz'!H24</f>
        <v>-0.5</v>
      </c>
      <c r="I24" s="10"/>
      <c r="J24" s="11"/>
      <c r="K24" s="15"/>
      <c r="L24" s="15"/>
      <c r="M24" s="42"/>
      <c r="N24" s="53" t="s">
        <v>46</v>
      </c>
      <c r="O24" s="9"/>
    </row>
    <row r="25" spans="2:15" x14ac:dyDescent="0.15">
      <c r="B25" s="8" t="s">
        <v>11</v>
      </c>
      <c r="C25" s="10"/>
      <c r="D25" s="21"/>
      <c r="E25" s="59">
        <f>'DFF 100MHz'!E25</f>
        <v>-8.66</v>
      </c>
      <c r="F25" s="10"/>
      <c r="G25" s="21"/>
      <c r="H25" s="2"/>
      <c r="I25" s="10"/>
      <c r="J25" s="11"/>
      <c r="K25" s="15"/>
      <c r="L25" s="15"/>
      <c r="M25" s="42"/>
      <c r="N25" s="53" t="s">
        <v>46</v>
      </c>
      <c r="O25" s="9"/>
    </row>
    <row r="26" spans="2:15" x14ac:dyDescent="0.15">
      <c r="B26" s="8" t="s">
        <v>12</v>
      </c>
      <c r="C26" s="10"/>
      <c r="D26" s="21"/>
      <c r="E26" s="59">
        <f>'DFF 100MHz'!E26</f>
        <v>-13</v>
      </c>
      <c r="F26" s="10"/>
      <c r="G26" s="21"/>
      <c r="H26" s="2"/>
      <c r="I26" s="10"/>
      <c r="J26" s="11"/>
      <c r="K26" s="15"/>
      <c r="L26" s="15"/>
      <c r="M26" s="42"/>
      <c r="N26" s="53" t="s">
        <v>46</v>
      </c>
      <c r="O26" s="9"/>
    </row>
    <row r="27" spans="2:15" x14ac:dyDescent="0.15">
      <c r="B27" s="28" t="s">
        <v>14</v>
      </c>
      <c r="C27" s="10"/>
      <c r="D27" s="21"/>
      <c r="E27" s="59">
        <f>'DFF 100MHz'!E27</f>
        <v>23</v>
      </c>
      <c r="F27" s="10"/>
      <c r="G27" s="21"/>
      <c r="H27" s="2"/>
      <c r="I27" s="10"/>
      <c r="J27" s="11"/>
      <c r="K27" s="15"/>
      <c r="L27" s="15"/>
      <c r="M27" s="42"/>
      <c r="N27" s="53" t="s">
        <v>46</v>
      </c>
      <c r="O27" s="9"/>
    </row>
    <row r="28" spans="2:15" x14ac:dyDescent="0.15">
      <c r="B28" s="51" t="s">
        <v>42</v>
      </c>
      <c r="C28" s="10"/>
      <c r="D28" s="21"/>
      <c r="E28" s="60">
        <f>(K6*K28*K8)/1000</f>
        <v>95.04</v>
      </c>
      <c r="F28" s="10"/>
      <c r="G28" s="21"/>
      <c r="H28" s="2"/>
      <c r="I28" s="10"/>
      <c r="J28" s="11"/>
      <c r="K28" s="54">
        <f>'DFF 100MHz'!K28</f>
        <v>66</v>
      </c>
      <c r="L28" s="15"/>
      <c r="M28" s="42"/>
      <c r="N28" s="53" t="s">
        <v>46</v>
      </c>
      <c r="O28" s="9"/>
    </row>
    <row r="29" spans="2:15" ht="14" thickBot="1" x14ac:dyDescent="0.2">
      <c r="B29" s="52" t="s">
        <v>17</v>
      </c>
      <c r="C29" s="17"/>
      <c r="D29" s="26">
        <f>10*LOG10((C12+C17)*10^-12*10^3)-E26+10*LOG(E28)+10*LOG(1000000)</f>
        <v>25.183769876332093</v>
      </c>
      <c r="E29" s="7"/>
      <c r="F29" s="17"/>
      <c r="G29" s="19"/>
      <c r="H29" s="5"/>
      <c r="I29" s="17"/>
      <c r="J29" s="18"/>
      <c r="K29" s="19"/>
      <c r="L29" s="15"/>
      <c r="M29" s="43"/>
      <c r="N29" s="29"/>
      <c r="O29" s="9"/>
    </row>
    <row r="30" spans="2:15" x14ac:dyDescent="0.15">
      <c r="B30" s="4"/>
      <c r="C30" s="4"/>
      <c r="D30" s="3"/>
      <c r="E30" s="5"/>
      <c r="F30" s="5"/>
      <c r="G30" s="5"/>
      <c r="H30" s="5"/>
      <c r="I30" s="9"/>
      <c r="J30" s="9"/>
      <c r="K30" s="9"/>
      <c r="L30" s="9"/>
      <c r="M30" s="9"/>
      <c r="N30" s="9"/>
      <c r="O30" s="9"/>
    </row>
    <row r="31" spans="2:15" x14ac:dyDescent="0.15">
      <c r="C31" s="72" t="s">
        <v>29</v>
      </c>
      <c r="D31" s="73"/>
      <c r="E31" s="73"/>
      <c r="F31" s="73"/>
      <c r="G31" s="73"/>
      <c r="J31" s="1"/>
    </row>
    <row r="32" spans="2:15" x14ac:dyDescent="0.15">
      <c r="C32" s="74" t="s">
        <v>30</v>
      </c>
      <c r="D32" s="75"/>
      <c r="E32" s="75"/>
      <c r="F32" s="75"/>
      <c r="G32" s="75"/>
      <c r="K32" s="48"/>
    </row>
    <row r="33" spans="3:11" x14ac:dyDescent="0.15">
      <c r="C33" s="61" t="s">
        <v>15</v>
      </c>
      <c r="D33" s="62"/>
      <c r="E33" s="62"/>
      <c r="F33" s="62"/>
      <c r="G33" s="62"/>
      <c r="K33" s="49"/>
    </row>
    <row r="34" spans="3:11" x14ac:dyDescent="0.15">
      <c r="C34" s="63" t="s">
        <v>16</v>
      </c>
      <c r="D34" s="64"/>
      <c r="E34" s="64"/>
      <c r="F34" s="64"/>
      <c r="G34" s="64"/>
    </row>
  </sheetData>
  <mergeCells count="8">
    <mergeCell ref="C33:G33"/>
    <mergeCell ref="C34:G34"/>
    <mergeCell ref="B2:B3"/>
    <mergeCell ref="C2:D2"/>
    <mergeCell ref="F2:G2"/>
    <mergeCell ref="I2:K2"/>
    <mergeCell ref="C31:G31"/>
    <mergeCell ref="C32:G32"/>
  </mergeCells>
  <conditionalFormatting sqref="D29">
    <cfRule type="cellIs" dxfId="1" priority="1" stopIfTrue="1" operator="greaterThan">
      <formula>E27</formula>
    </cfRule>
  </conditionalFormatting>
  <pageMargins left="0.75" right="0.75" top="1" bottom="1" header="0.5" footer="0.5"/>
  <pageSetup paperSize="9" orientation="portrait"/>
  <headerFooter alignWithMargins="0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O34"/>
  <sheetViews>
    <sheetView zoomScale="90" zoomScaleNormal="90" workbookViewId="0">
      <selection activeCell="N15" sqref="N15"/>
    </sheetView>
  </sheetViews>
  <sheetFormatPr baseColWidth="10" defaultColWidth="9.1640625" defaultRowHeight="13" x14ac:dyDescent="0.15"/>
  <cols>
    <col min="1" max="1" width="2.5" customWidth="1"/>
    <col min="2" max="2" width="40.6640625" customWidth="1"/>
    <col min="3" max="4" width="8.5" customWidth="1"/>
    <col min="5" max="8" width="8.5" style="1" customWidth="1"/>
    <col min="9" max="11" width="8.5" customWidth="1"/>
    <col min="12" max="12" width="1.6640625" customWidth="1"/>
    <col min="13" max="13" width="8.5" customWidth="1"/>
    <col min="14" max="14" width="55.6640625" customWidth="1"/>
    <col min="15" max="15" width="8.5" customWidth="1"/>
    <col min="16" max="16" width="2.5" customWidth="1"/>
  </cols>
  <sheetData>
    <row r="1" spans="2:15" ht="14" thickBot="1" x14ac:dyDescent="0.2"/>
    <row r="2" spans="2:15" x14ac:dyDescent="0.15">
      <c r="B2" s="65" t="s">
        <v>34</v>
      </c>
      <c r="C2" s="67" t="s">
        <v>13</v>
      </c>
      <c r="D2" s="68"/>
      <c r="E2" s="7"/>
      <c r="F2" s="67" t="s">
        <v>10</v>
      </c>
      <c r="G2" s="68"/>
      <c r="H2" s="5"/>
      <c r="I2" s="69" t="s">
        <v>7</v>
      </c>
      <c r="J2" s="70"/>
      <c r="K2" s="71"/>
      <c r="L2" s="44"/>
      <c r="M2" s="39" t="s">
        <v>28</v>
      </c>
      <c r="N2" s="29" t="s">
        <v>21</v>
      </c>
      <c r="O2" s="9"/>
    </row>
    <row r="3" spans="2:15" ht="14" thickBot="1" x14ac:dyDescent="0.2">
      <c r="B3" s="66"/>
      <c r="C3" s="20" t="s">
        <v>19</v>
      </c>
      <c r="D3" s="6" t="s">
        <v>18</v>
      </c>
      <c r="E3" s="7"/>
      <c r="F3" s="20" t="s">
        <v>5</v>
      </c>
      <c r="G3" s="6" t="s">
        <v>18</v>
      </c>
      <c r="H3" s="5"/>
      <c r="I3" s="20" t="s">
        <v>5</v>
      </c>
      <c r="J3" s="5" t="s">
        <v>6</v>
      </c>
      <c r="K3" s="6"/>
      <c r="L3" s="6"/>
      <c r="M3" s="40"/>
      <c r="N3" s="29"/>
      <c r="O3" s="9"/>
    </row>
    <row r="4" spans="2:15" x14ac:dyDescent="0.15">
      <c r="B4" s="34" t="s">
        <v>44</v>
      </c>
      <c r="C4" s="10"/>
      <c r="D4" s="21"/>
      <c r="E4" s="7"/>
      <c r="F4" s="10"/>
      <c r="G4" s="21"/>
      <c r="H4" s="5"/>
      <c r="I4" s="10"/>
      <c r="J4" s="11"/>
      <c r="K4" s="54">
        <f>'DFF 100MHz'!K4</f>
        <v>-82.8</v>
      </c>
      <c r="L4" s="15"/>
      <c r="M4" s="40"/>
      <c r="N4" s="53" t="s">
        <v>46</v>
      </c>
      <c r="O4" s="9"/>
    </row>
    <row r="5" spans="2:15" x14ac:dyDescent="0.15">
      <c r="B5" s="50" t="s">
        <v>35</v>
      </c>
      <c r="C5" s="10"/>
      <c r="D5" s="21"/>
      <c r="E5" s="7"/>
      <c r="F5" s="10"/>
      <c r="G5" s="21"/>
      <c r="H5" s="5"/>
      <c r="I5" s="10"/>
      <c r="J5" s="11"/>
      <c r="K5" s="54">
        <f>'DFF 100MHz'!K5</f>
        <v>1</v>
      </c>
      <c r="L5" s="15"/>
      <c r="M5" s="40"/>
      <c r="N5" s="53" t="s">
        <v>46</v>
      </c>
      <c r="O5" s="9"/>
    </row>
    <row r="6" spans="2:15" x14ac:dyDescent="0.15">
      <c r="B6" s="34" t="s">
        <v>26</v>
      </c>
      <c r="C6" s="10"/>
      <c r="D6" s="21"/>
      <c r="E6" s="7"/>
      <c r="F6" s="10"/>
      <c r="G6" s="21"/>
      <c r="H6" s="5"/>
      <c r="I6" s="10"/>
      <c r="J6" s="11"/>
      <c r="K6" s="54">
        <f>'DFF 100MHz'!K6</f>
        <v>120</v>
      </c>
      <c r="L6" s="15"/>
      <c r="M6" s="40"/>
      <c r="N6" s="53" t="s">
        <v>46</v>
      </c>
      <c r="O6" s="9"/>
    </row>
    <row r="7" spans="2:15" x14ac:dyDescent="0.15">
      <c r="B7" s="34" t="s">
        <v>24</v>
      </c>
      <c r="C7" s="10"/>
      <c r="D7" s="21"/>
      <c r="E7" s="7"/>
      <c r="F7" s="10"/>
      <c r="G7" s="21"/>
      <c r="H7" s="5"/>
      <c r="I7" s="10"/>
      <c r="J7" s="11"/>
      <c r="K7" s="54">
        <f>'DFF 100MHz'!K7</f>
        <v>32</v>
      </c>
      <c r="L7" s="15"/>
      <c r="M7" s="40"/>
      <c r="N7" s="53" t="s">
        <v>46</v>
      </c>
      <c r="O7" s="9"/>
    </row>
    <row r="8" spans="2:15" x14ac:dyDescent="0.15">
      <c r="B8" s="34" t="s">
        <v>25</v>
      </c>
      <c r="C8" s="10"/>
      <c r="D8" s="21"/>
      <c r="E8" s="7"/>
      <c r="F8" s="10"/>
      <c r="G8" s="21"/>
      <c r="H8" s="5"/>
      <c r="I8" s="10"/>
      <c r="J8" s="11"/>
      <c r="K8" s="54">
        <f>'DFF 100MHz'!K8</f>
        <v>12</v>
      </c>
      <c r="L8" s="15"/>
      <c r="M8" s="40"/>
      <c r="N8" s="53" t="s">
        <v>46</v>
      </c>
      <c r="O8" s="9"/>
    </row>
    <row r="9" spans="2:15" x14ac:dyDescent="0.15">
      <c r="B9" s="34" t="s">
        <v>45</v>
      </c>
      <c r="C9" s="10"/>
      <c r="D9" s="21"/>
      <c r="E9" s="7"/>
      <c r="F9" s="10"/>
      <c r="G9" s="21"/>
      <c r="H9" s="5"/>
      <c r="I9" s="10"/>
      <c r="J9" s="11"/>
      <c r="K9" s="55">
        <f>'DFF 100MHz'!K9</f>
        <v>-1</v>
      </c>
      <c r="L9" s="15"/>
      <c r="M9" s="40"/>
      <c r="N9" s="53" t="s">
        <v>46</v>
      </c>
      <c r="O9" s="9"/>
    </row>
    <row r="10" spans="2:15" x14ac:dyDescent="0.15">
      <c r="B10" s="8" t="s">
        <v>1</v>
      </c>
      <c r="C10" s="13"/>
      <c r="D10" s="21"/>
      <c r="E10" s="7"/>
      <c r="F10" s="13"/>
      <c r="G10" s="21"/>
      <c r="H10" s="5"/>
      <c r="I10" s="13">
        <f>(10^18)*(10^-3)*10^(K10/10)</f>
        <v>0.18050429060387765</v>
      </c>
      <c r="J10" s="14">
        <f>J11-1</f>
        <v>0.25892541179416728</v>
      </c>
      <c r="K10" s="15">
        <f>K4+K5-(10*LOG(K6*1000*K7*K8))-K9</f>
        <v>-157.43512470415155</v>
      </c>
      <c r="L10" s="45"/>
      <c r="M10" s="40"/>
      <c r="N10" s="29"/>
      <c r="O10" s="9"/>
    </row>
    <row r="11" spans="2:15" x14ac:dyDescent="0.15">
      <c r="B11" s="8" t="s">
        <v>0</v>
      </c>
      <c r="C11" s="10"/>
      <c r="D11" s="21"/>
      <c r="E11" s="7"/>
      <c r="F11" s="10"/>
      <c r="G11" s="21"/>
      <c r="H11" s="5"/>
      <c r="I11" s="10"/>
      <c r="J11" s="14">
        <f>10^(M11/10)</f>
        <v>1.2589254117941673</v>
      </c>
      <c r="K11" s="45"/>
      <c r="L11" s="45"/>
      <c r="M11" s="56">
        <f>'DFF 100MHz'!M11</f>
        <v>1</v>
      </c>
      <c r="N11" s="53" t="s">
        <v>46</v>
      </c>
      <c r="O11" s="9"/>
    </row>
    <row r="12" spans="2:15" x14ac:dyDescent="0.15">
      <c r="B12" s="38" t="s">
        <v>39</v>
      </c>
      <c r="C12" s="30">
        <f>10^(D12/10)*(10^12)*(10^-3)</f>
        <v>2.322736796357102</v>
      </c>
      <c r="D12" s="31">
        <f>G12-E$25</f>
        <v>-86.34</v>
      </c>
      <c r="E12" s="7"/>
      <c r="F12" s="13"/>
      <c r="G12" s="15">
        <f>K12-H$24-H$21-H$22+H$23</f>
        <v>-95</v>
      </c>
      <c r="H12" s="5"/>
      <c r="I12" s="13">
        <f>(10^18)*(10^-3)*10^(K12/10)</f>
        <v>0.70794578438413469</v>
      </c>
      <c r="J12" s="11"/>
      <c r="K12" s="16">
        <f>CEILING(K10+10*LOG(1/J10),0.5)</f>
        <v>-151.5</v>
      </c>
      <c r="L12" s="15"/>
      <c r="M12" s="40"/>
      <c r="N12" s="29"/>
      <c r="O12" s="9"/>
    </row>
    <row r="13" spans="2:15" x14ac:dyDescent="0.15">
      <c r="B13" s="50" t="s">
        <v>37</v>
      </c>
      <c r="C13" s="30"/>
      <c r="D13" s="31"/>
      <c r="E13" s="7"/>
      <c r="F13" s="13"/>
      <c r="G13" s="15"/>
      <c r="H13" s="5"/>
      <c r="I13" s="13"/>
      <c r="J13" s="11"/>
      <c r="K13" s="21">
        <f>K12+10*LOG(15000)</f>
        <v>-109.73908740944319</v>
      </c>
      <c r="L13" s="15"/>
      <c r="M13" s="40"/>
      <c r="N13" s="29"/>
      <c r="O13" s="9"/>
    </row>
    <row r="14" spans="2:15" x14ac:dyDescent="0.15">
      <c r="B14" s="50" t="s">
        <v>38</v>
      </c>
      <c r="C14" s="30"/>
      <c r="D14" s="31"/>
      <c r="E14" s="7"/>
      <c r="F14" s="13"/>
      <c r="G14" s="15"/>
      <c r="H14" s="5"/>
      <c r="I14" s="13"/>
      <c r="J14" s="11"/>
      <c r="K14" s="21">
        <f>K12+10*LOG(K6*1000)</f>
        <v>-100.70818753952375</v>
      </c>
      <c r="L14" s="15"/>
      <c r="M14" s="40"/>
      <c r="N14" s="29"/>
      <c r="O14" s="9"/>
    </row>
    <row r="15" spans="2:15" x14ac:dyDescent="0.15">
      <c r="B15" s="8" t="s">
        <v>2</v>
      </c>
      <c r="C15" s="27"/>
      <c r="D15" s="15"/>
      <c r="E15" s="7"/>
      <c r="F15" s="13"/>
      <c r="G15" s="15"/>
      <c r="H15" s="5"/>
      <c r="I15" s="13">
        <f>I10+I12</f>
        <v>0.88845007498801232</v>
      </c>
      <c r="J15" s="11"/>
      <c r="K15" s="15">
        <f>10*LOG(I15*10^-15)</f>
        <v>-150.51366971647536</v>
      </c>
      <c r="L15" s="15"/>
      <c r="M15" s="40"/>
      <c r="N15" s="29"/>
      <c r="O15" s="9"/>
    </row>
    <row r="16" spans="2:15" x14ac:dyDescent="0.15">
      <c r="B16" s="8" t="s">
        <v>3</v>
      </c>
      <c r="C16" s="27"/>
      <c r="D16" s="21"/>
      <c r="E16" s="7"/>
      <c r="F16" s="10"/>
      <c r="G16" s="21"/>
      <c r="H16" s="5"/>
      <c r="I16" s="10"/>
      <c r="J16" s="11"/>
      <c r="K16" s="15"/>
      <c r="L16" s="15"/>
      <c r="M16" s="41">
        <v>14.6</v>
      </c>
      <c r="N16" s="29"/>
      <c r="O16" s="9"/>
    </row>
    <row r="17" spans="2:15" x14ac:dyDescent="0.15">
      <c r="B17" s="8" t="s">
        <v>4</v>
      </c>
      <c r="C17" s="30">
        <f>10^(D17/10)*10^12*10^-3</f>
        <v>84.068447697188233</v>
      </c>
      <c r="D17" s="31">
        <f>G17-E$25</f>
        <v>-70.753669716475372</v>
      </c>
      <c r="E17" s="7"/>
      <c r="F17" s="10"/>
      <c r="G17" s="15">
        <f>K17-H$24-H$21-H$22+H$23</f>
        <v>-79.413669716475368</v>
      </c>
      <c r="H17" s="5"/>
      <c r="I17" s="10"/>
      <c r="J17" s="11"/>
      <c r="K17" s="15">
        <f>K15+M16</f>
        <v>-135.91366971647537</v>
      </c>
      <c r="L17" s="15"/>
      <c r="M17" s="40"/>
      <c r="N17" s="29"/>
      <c r="O17" s="9"/>
    </row>
    <row r="18" spans="2:15" x14ac:dyDescent="0.15">
      <c r="B18" s="50" t="s">
        <v>40</v>
      </c>
      <c r="C18" s="30"/>
      <c r="D18" s="31"/>
      <c r="E18" s="7"/>
      <c r="F18" s="10"/>
      <c r="G18" s="15"/>
      <c r="H18" s="5"/>
      <c r="I18" s="10"/>
      <c r="J18" s="11"/>
      <c r="K18" s="21">
        <f>K17+10*LOG(K6*1000)</f>
        <v>-85.121857255999117</v>
      </c>
      <c r="L18" s="15"/>
      <c r="M18" s="40"/>
      <c r="N18" s="29"/>
      <c r="O18" s="9"/>
    </row>
    <row r="19" spans="2:15" x14ac:dyDescent="0.15">
      <c r="B19" s="38" t="s">
        <v>27</v>
      </c>
      <c r="C19" s="27"/>
      <c r="D19" s="21">
        <f>D17-D12</f>
        <v>15.586330283524632</v>
      </c>
      <c r="E19" s="7"/>
      <c r="F19" s="10"/>
      <c r="G19" s="21">
        <f>G17-G12</f>
        <v>15.586330283524632</v>
      </c>
      <c r="H19" s="5"/>
      <c r="I19" s="10"/>
      <c r="J19" s="11"/>
      <c r="K19" s="16">
        <f>K17-K12</f>
        <v>15.586330283524632</v>
      </c>
      <c r="L19" s="15"/>
      <c r="M19" s="42"/>
      <c r="N19" s="29"/>
      <c r="O19" s="9"/>
    </row>
    <row r="20" spans="2:15" ht="12.5" customHeight="1" x14ac:dyDescent="0.15">
      <c r="B20" s="8"/>
      <c r="C20" s="10"/>
      <c r="D20" s="21"/>
      <c r="E20" s="7"/>
      <c r="F20" s="10"/>
      <c r="G20" s="21"/>
      <c r="H20" s="5"/>
      <c r="I20" s="10"/>
      <c r="J20" s="11"/>
      <c r="K20" s="15"/>
      <c r="L20" s="15"/>
      <c r="M20" s="42"/>
      <c r="N20" s="29"/>
      <c r="O20" s="9"/>
    </row>
    <row r="21" spans="2:15" ht="12.5" customHeight="1" x14ac:dyDescent="0.15">
      <c r="B21" s="8" t="s">
        <v>8</v>
      </c>
      <c r="C21" s="10"/>
      <c r="D21" s="21"/>
      <c r="E21" s="7"/>
      <c r="F21" s="10"/>
      <c r="G21" s="21"/>
      <c r="H21" s="57">
        <f>'IFF 100MHz'!H21</f>
        <v>-62</v>
      </c>
      <c r="I21" s="10"/>
      <c r="J21" s="11"/>
      <c r="K21" s="15"/>
      <c r="L21" s="15"/>
      <c r="M21" s="42"/>
      <c r="N21" s="53" t="s">
        <v>48</v>
      </c>
      <c r="O21" s="9"/>
    </row>
    <row r="22" spans="2:15" ht="12.5" customHeight="1" x14ac:dyDescent="0.15">
      <c r="B22" s="8" t="s">
        <v>9</v>
      </c>
      <c r="C22" s="10"/>
      <c r="D22" s="21"/>
      <c r="E22" s="7"/>
      <c r="F22" s="10"/>
      <c r="G22" s="21"/>
      <c r="H22" s="58">
        <f>'DFF 100MHz'!H22</f>
        <v>12</v>
      </c>
      <c r="I22" s="10"/>
      <c r="J22" s="11"/>
      <c r="K22" s="15"/>
      <c r="L22" s="15"/>
      <c r="M22" s="42"/>
      <c r="N22" s="53" t="s">
        <v>46</v>
      </c>
      <c r="O22" s="9"/>
    </row>
    <row r="23" spans="2:15" ht="12.5" customHeight="1" x14ac:dyDescent="0.15">
      <c r="B23" s="28" t="s">
        <v>20</v>
      </c>
      <c r="C23" s="10"/>
      <c r="D23" s="21"/>
      <c r="E23" s="7"/>
      <c r="F23" s="10"/>
      <c r="G23" s="21"/>
      <c r="H23" s="58">
        <f>'DFF 100MHz'!H23</f>
        <v>6</v>
      </c>
      <c r="I23" s="10"/>
      <c r="J23" s="11"/>
      <c r="K23" s="15"/>
      <c r="L23" s="15"/>
      <c r="M23" s="42"/>
      <c r="N23" s="53" t="s">
        <v>46</v>
      </c>
      <c r="O23" s="9"/>
    </row>
    <row r="24" spans="2:15" ht="12.5" customHeight="1" x14ac:dyDescent="0.15">
      <c r="B24" s="34" t="s">
        <v>22</v>
      </c>
      <c r="C24" s="10"/>
      <c r="D24" s="21"/>
      <c r="E24" s="7"/>
      <c r="F24" s="10"/>
      <c r="G24" s="21"/>
      <c r="H24" s="58">
        <f>'DFF 100MHz'!H24</f>
        <v>-0.5</v>
      </c>
      <c r="I24" s="10"/>
      <c r="J24" s="11"/>
      <c r="K24" s="15"/>
      <c r="L24" s="15"/>
      <c r="M24" s="42"/>
      <c r="N24" s="53" t="s">
        <v>46</v>
      </c>
      <c r="O24" s="9"/>
    </row>
    <row r="25" spans="2:15" x14ac:dyDescent="0.15">
      <c r="B25" s="8" t="s">
        <v>11</v>
      </c>
      <c r="C25" s="10"/>
      <c r="D25" s="21"/>
      <c r="E25" s="59">
        <f>'DFF 100MHz'!E25</f>
        <v>-8.66</v>
      </c>
      <c r="F25" s="10"/>
      <c r="G25" s="21"/>
      <c r="H25" s="2"/>
      <c r="I25" s="10"/>
      <c r="J25" s="11"/>
      <c r="K25" s="15"/>
      <c r="L25" s="15"/>
      <c r="M25" s="42"/>
      <c r="N25" s="53" t="s">
        <v>46</v>
      </c>
      <c r="O25" s="9"/>
    </row>
    <row r="26" spans="2:15" x14ac:dyDescent="0.15">
      <c r="B26" s="8" t="s">
        <v>12</v>
      </c>
      <c r="C26" s="10"/>
      <c r="D26" s="21"/>
      <c r="E26" s="59">
        <f>'DFF 100MHz'!E26</f>
        <v>-13</v>
      </c>
      <c r="F26" s="10"/>
      <c r="G26" s="21"/>
      <c r="H26" s="2"/>
      <c r="I26" s="10"/>
      <c r="J26" s="11"/>
      <c r="K26" s="15"/>
      <c r="L26" s="15"/>
      <c r="M26" s="42"/>
      <c r="N26" s="53" t="s">
        <v>46</v>
      </c>
      <c r="O26" s="9"/>
    </row>
    <row r="27" spans="2:15" x14ac:dyDescent="0.15">
      <c r="B27" s="28" t="s">
        <v>14</v>
      </c>
      <c r="C27" s="10"/>
      <c r="D27" s="21"/>
      <c r="E27" s="59">
        <f>'DFF 100MHz'!E27</f>
        <v>23</v>
      </c>
      <c r="F27" s="10"/>
      <c r="G27" s="21"/>
      <c r="H27" s="2"/>
      <c r="I27" s="10"/>
      <c r="J27" s="11"/>
      <c r="K27" s="15"/>
      <c r="L27" s="15"/>
      <c r="M27" s="42"/>
      <c r="N27" s="53" t="s">
        <v>46</v>
      </c>
      <c r="O27" s="9"/>
    </row>
    <row r="28" spans="2:15" x14ac:dyDescent="0.15">
      <c r="B28" s="51" t="s">
        <v>42</v>
      </c>
      <c r="C28" s="10"/>
      <c r="D28" s="21"/>
      <c r="E28" s="60">
        <f>(K6*K28*K8)/1000</f>
        <v>190.08</v>
      </c>
      <c r="F28" s="10"/>
      <c r="G28" s="21"/>
      <c r="H28" s="2"/>
      <c r="I28" s="10"/>
      <c r="J28" s="11"/>
      <c r="K28" s="54">
        <f>'DFF 200MHz'!K28</f>
        <v>132</v>
      </c>
      <c r="L28" s="15"/>
      <c r="M28" s="42"/>
      <c r="N28" s="53" t="s">
        <v>49</v>
      </c>
      <c r="O28" s="9"/>
    </row>
    <row r="29" spans="2:15" ht="14" thickBot="1" x14ac:dyDescent="0.2">
      <c r="B29" s="52" t="s">
        <v>17</v>
      </c>
      <c r="C29" s="17"/>
      <c r="D29" s="26">
        <f>10*LOG10((C12+C17)*10^-12*10^3)-E26+10*LOG(E28)+10*LOG(1000000)</f>
        <v>25.1540585187795</v>
      </c>
      <c r="E29" s="7"/>
      <c r="F29" s="17"/>
      <c r="G29" s="19"/>
      <c r="H29" s="5"/>
      <c r="I29" s="17"/>
      <c r="J29" s="18"/>
      <c r="K29" s="19"/>
      <c r="L29" s="15"/>
      <c r="M29" s="43"/>
      <c r="N29" s="29"/>
      <c r="O29" s="9"/>
    </row>
    <row r="30" spans="2:15" x14ac:dyDescent="0.15">
      <c r="B30" s="4"/>
      <c r="C30" s="4"/>
      <c r="D30" s="3"/>
      <c r="E30" s="5"/>
      <c r="F30" s="5"/>
      <c r="G30" s="5"/>
      <c r="H30" s="5"/>
      <c r="I30" s="9"/>
      <c r="J30" s="9"/>
      <c r="K30" s="9"/>
      <c r="L30" s="9"/>
      <c r="M30" s="9"/>
      <c r="N30" s="9"/>
      <c r="O30" s="9"/>
    </row>
    <row r="31" spans="2:15" x14ac:dyDescent="0.15">
      <c r="C31" s="72" t="s">
        <v>29</v>
      </c>
      <c r="D31" s="73"/>
      <c r="E31" s="73"/>
      <c r="F31" s="73"/>
      <c r="G31" s="73"/>
      <c r="J31" s="1"/>
    </row>
    <row r="32" spans="2:15" x14ac:dyDescent="0.15">
      <c r="C32" s="74" t="s">
        <v>30</v>
      </c>
      <c r="D32" s="75"/>
      <c r="E32" s="75"/>
      <c r="F32" s="75"/>
      <c r="G32" s="75"/>
      <c r="K32" s="48"/>
    </row>
    <row r="33" spans="3:11" x14ac:dyDescent="0.15">
      <c r="C33" s="61" t="s">
        <v>15</v>
      </c>
      <c r="D33" s="62"/>
      <c r="E33" s="62"/>
      <c r="F33" s="62"/>
      <c r="G33" s="62"/>
      <c r="K33" s="49"/>
    </row>
    <row r="34" spans="3:11" x14ac:dyDescent="0.15">
      <c r="C34" s="63" t="s">
        <v>16</v>
      </c>
      <c r="D34" s="64"/>
      <c r="E34" s="64"/>
      <c r="F34" s="64"/>
      <c r="G34" s="64"/>
    </row>
  </sheetData>
  <mergeCells count="8">
    <mergeCell ref="C33:G33"/>
    <mergeCell ref="C34:G34"/>
    <mergeCell ref="B2:B3"/>
    <mergeCell ref="C2:D2"/>
    <mergeCell ref="F2:G2"/>
    <mergeCell ref="I2:K2"/>
    <mergeCell ref="C31:G31"/>
    <mergeCell ref="C32:G32"/>
  </mergeCells>
  <conditionalFormatting sqref="D29">
    <cfRule type="cellIs" dxfId="0" priority="1" stopIfTrue="1" operator="greaterThan">
      <formula>E27</formula>
    </cfRule>
  </conditionalFormatting>
  <pageMargins left="0.75" right="0.75" top="1" bottom="1" header="0.5" footer="0.5"/>
  <pageSetup paperSize="9" orientation="portrait"/>
  <headerFooter alignWithMargins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DNF 100MHz</vt:lpstr>
      <vt:lpstr>DNF 200MHz</vt:lpstr>
      <vt:lpstr>DFF 100MHz</vt:lpstr>
      <vt:lpstr>DFF 200MHz</vt:lpstr>
      <vt:lpstr>IFF 100MHz</vt:lpstr>
      <vt:lpstr>IFF 200MHz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Apple Inc.</cp:lastModifiedBy>
  <dcterms:created xsi:type="dcterms:W3CDTF">2011-07-29T10:18:31Z</dcterms:created>
  <dcterms:modified xsi:type="dcterms:W3CDTF">2021-03-31T23:11:09Z</dcterms:modified>
</cp:coreProperties>
</file>